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E:\256GB_DATA\21.0 C Series\Calculator\"/>
    </mc:Choice>
  </mc:AlternateContent>
  <xr:revisionPtr revIDLastSave="0" documentId="13_ncr:1_{6B999E75-3C3F-4C90-9D68-A00012A435A7}" xr6:coauthVersionLast="45" xr6:coauthVersionMax="45" xr10:uidLastSave="{00000000-0000-0000-0000-000000000000}"/>
  <bookViews>
    <workbookView xWindow="-110" yWindow="-110" windowWidth="19420" windowHeight="11620" xr2:uid="{00000000-000D-0000-FFFF-FFFF00000000}"/>
  </bookViews>
  <sheets>
    <sheet name="Calculator new" sheetId="4" r:id="rId1"/>
    <sheet name="H.265 Bitrate table (2)" sheetId="6" state="hidden" r:id="rId2"/>
    <sheet name="H.265 Bitrate table" sheetId="3" r:id="rId3"/>
    <sheet name="H.264 Bitrate table" sheetId="2" r:id="rId4"/>
  </sheets>
  <definedNames>
    <definedName name="_xlnm._FilterDatabase" localSheetId="3" hidden="1">'H.264 Bitrate table'!$AB$37:$AB$63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9" i="4" l="1"/>
  <c r="G20" i="4"/>
  <c r="G21" i="4"/>
  <c r="G22" i="4"/>
  <c r="G23" i="4"/>
  <c r="G24" i="4"/>
  <c r="G25" i="4"/>
  <c r="G26" i="4"/>
  <c r="G27" i="4"/>
  <c r="G28" i="4"/>
  <c r="G29" i="4"/>
  <c r="G30" i="4"/>
  <c r="G31" i="4"/>
  <c r="G32" i="4"/>
  <c r="G33" i="4"/>
  <c r="G34" i="4"/>
  <c r="G35" i="4"/>
  <c r="G36" i="4"/>
  <c r="G37" i="4"/>
  <c r="G38" i="4"/>
  <c r="G39" i="4"/>
  <c r="G40" i="4"/>
  <c r="G41" i="4"/>
  <c r="G42" i="4"/>
  <c r="G43" i="4"/>
  <c r="G44" i="4"/>
  <c r="G45" i="4"/>
  <c r="G47" i="4"/>
  <c r="F19" i="4"/>
  <c r="F20" i="4"/>
  <c r="F21" i="4"/>
  <c r="F22" i="4"/>
  <c r="F23" i="4"/>
  <c r="F24" i="4"/>
  <c r="F25" i="4"/>
  <c r="F26" i="4"/>
  <c r="F27" i="4"/>
  <c r="F28" i="4"/>
  <c r="F29" i="4"/>
  <c r="F30" i="4"/>
  <c r="F31" i="4"/>
  <c r="F32" i="4"/>
  <c r="F33" i="4"/>
  <c r="F34" i="4"/>
  <c r="F35" i="4"/>
  <c r="F36" i="4"/>
  <c r="F37" i="4"/>
  <c r="F38" i="4"/>
  <c r="F39" i="4"/>
  <c r="F40" i="4"/>
  <c r="F41" i="4"/>
  <c r="F42" i="4"/>
  <c r="F43" i="4"/>
  <c r="F44" i="4"/>
  <c r="F45" i="4"/>
  <c r="F47" i="4"/>
  <c r="K19" i="4" l="1"/>
  <c r="K20" i="4"/>
  <c r="K21" i="4"/>
  <c r="K22" i="4"/>
  <c r="K23" i="4"/>
  <c r="K24" i="4"/>
  <c r="K25" i="4"/>
  <c r="K26" i="4"/>
  <c r="K27" i="4"/>
  <c r="K28" i="4"/>
  <c r="K29" i="4"/>
  <c r="K30" i="4"/>
  <c r="K31" i="4"/>
  <c r="K32" i="4"/>
  <c r="K33" i="4"/>
  <c r="K34" i="4"/>
  <c r="K35" i="4"/>
  <c r="K36" i="4"/>
  <c r="K37" i="4"/>
  <c r="K38" i="4"/>
  <c r="K39" i="4"/>
  <c r="K40" i="4"/>
  <c r="K41" i="4"/>
  <c r="K42" i="4"/>
  <c r="K43" i="4"/>
  <c r="K44" i="4"/>
  <c r="K45" i="4"/>
  <c r="K47" i="4"/>
  <c r="G32" i="6"/>
  <c r="G40" i="6"/>
  <c r="F28" i="6"/>
  <c r="F36" i="6"/>
  <c r="F44"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C54" i="6"/>
  <c r="G54" i="6" s="1"/>
  <c r="C46" i="6"/>
  <c r="C47" i="6"/>
  <c r="G47" i="6" s="1"/>
  <c r="C48" i="6"/>
  <c r="C49" i="6"/>
  <c r="G49" i="6" s="1"/>
  <c r="C50" i="6"/>
  <c r="C51" i="6"/>
  <c r="G51" i="6" s="1"/>
  <c r="C52" i="6"/>
  <c r="C53" i="6"/>
  <c r="G53" i="6" s="1"/>
  <c r="C24" i="6"/>
  <c r="G24" i="6" s="1"/>
  <c r="C25" i="6"/>
  <c r="C26" i="6"/>
  <c r="C27" i="6"/>
  <c r="G27" i="6" s="1"/>
  <c r="C28" i="6"/>
  <c r="G28" i="6" s="1"/>
  <c r="C29" i="6"/>
  <c r="F29" i="6" s="1"/>
  <c r="C30" i="6"/>
  <c r="C31" i="6"/>
  <c r="G31" i="6" s="1"/>
  <c r="C32" i="6"/>
  <c r="F32" i="6" s="1"/>
  <c r="C33" i="6"/>
  <c r="G33" i="6" s="1"/>
  <c r="C34" i="6"/>
  <c r="C35" i="6"/>
  <c r="G35" i="6" s="1"/>
  <c r="C36" i="6"/>
  <c r="G36" i="6" s="1"/>
  <c r="C37" i="6"/>
  <c r="F37" i="6" s="1"/>
  <c r="C38" i="6"/>
  <c r="C39" i="6"/>
  <c r="G39" i="6" s="1"/>
  <c r="C40" i="6"/>
  <c r="F40" i="6" s="1"/>
  <c r="C41" i="6"/>
  <c r="G41" i="6" s="1"/>
  <c r="C42" i="6"/>
  <c r="C43" i="6"/>
  <c r="G43" i="6" s="1"/>
  <c r="C44" i="6"/>
  <c r="G44" i="6" s="1"/>
  <c r="C45" i="6"/>
  <c r="F45" i="6" s="1"/>
  <c r="D23" i="6"/>
  <c r="E23" i="6"/>
  <c r="C23" i="6"/>
  <c r="Y50" i="3"/>
  <c r="Y48" i="3"/>
  <c r="Y46" i="3" a="1"/>
  <c r="Y46" i="3" s="1"/>
  <c r="Y44" i="3"/>
  <c r="F25" i="6" l="1"/>
  <c r="F18" i="4" s="1"/>
  <c r="G18" i="4" s="1"/>
  <c r="G25" i="6"/>
  <c r="G42" i="6"/>
  <c r="G38" i="6"/>
  <c r="G34" i="6"/>
  <c r="G30" i="6"/>
  <c r="F26" i="6"/>
  <c r="G52" i="6"/>
  <c r="G48" i="6"/>
  <c r="F41" i="6"/>
  <c r="F33" i="6"/>
  <c r="G45" i="6"/>
  <c r="G37" i="6"/>
  <c r="G29" i="6"/>
  <c r="F24" i="6"/>
  <c r="F17" i="4" s="1"/>
  <c r="G17" i="4" s="1"/>
  <c r="G50" i="6"/>
  <c r="G46" i="6"/>
  <c r="G26" i="6"/>
  <c r="G23" i="6"/>
  <c r="F53" i="6"/>
  <c r="F46" i="4" s="1"/>
  <c r="F49" i="6"/>
  <c r="F51" i="6"/>
  <c r="F47" i="6"/>
  <c r="F43" i="6"/>
  <c r="F39" i="6"/>
  <c r="F35" i="6"/>
  <c r="F31" i="6"/>
  <c r="F27" i="6"/>
  <c r="F52" i="6"/>
  <c r="F48" i="6"/>
  <c r="F54" i="6"/>
  <c r="F50" i="6"/>
  <c r="F46" i="6"/>
  <c r="F42" i="6"/>
  <c r="F38" i="6"/>
  <c r="F34" i="6"/>
  <c r="F30" i="6"/>
  <c r="F23" i="6"/>
  <c r="F16" i="4" s="1"/>
  <c r="H47" i="4"/>
  <c r="H45" i="4"/>
  <c r="H43" i="4"/>
  <c r="H41" i="4"/>
  <c r="H39" i="4"/>
  <c r="H37" i="4"/>
  <c r="H35" i="4"/>
  <c r="H33" i="4"/>
  <c r="H31" i="4"/>
  <c r="H29" i="4"/>
  <c r="H27" i="4"/>
  <c r="H25" i="4"/>
  <c r="H23" i="4"/>
  <c r="H21" i="4"/>
  <c r="H19" i="4"/>
  <c r="H17" i="4"/>
  <c r="G46" i="4" l="1"/>
  <c r="K46" i="4"/>
  <c r="G16" i="4"/>
  <c r="K16" i="4" s="1"/>
  <c r="K18" i="4"/>
  <c r="K17" i="4"/>
  <c r="M20"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<sst xmlns="http://schemas.openxmlformats.org/spreadsheetml/2006/main" count="598" uniqueCount="218">
  <si>
    <t>Required HDD capacity</t>
    <phoneticPr fontId="0"/>
  </si>
  <si>
    <t>Use the latest C-Series calculator.</t>
  </si>
  <si>
    <t>You can download the latest C-Series calculator from</t>
  </si>
  <si>
    <t>Regarding appropriate bitrate for C-Series camera, refer to the "Bitrate table" sheet.</t>
  </si>
  <si>
    <t>Find appropriate bitrate, then enter "Bitrate" column.</t>
    <phoneticPr fontId="0"/>
  </si>
  <si>
    <t>[Notice]</t>
    <phoneticPr fontId="0"/>
  </si>
  <si>
    <t>[Procedure to calculate]</t>
    <phoneticPr fontId="0"/>
  </si>
  <si>
    <t>Appropriate bitrate for C-Series camera is as below.</t>
  </si>
  <si>
    <t>Resolution</t>
    <phoneticPr fontId="0" type="noConversion"/>
  </si>
  <si>
    <t>Frame Rate(fps)</t>
    <phoneticPr fontId="0" type="noConversion"/>
  </si>
  <si>
    <t>720P</t>
    <phoneticPr fontId="0" type="noConversion"/>
  </si>
  <si>
    <t>64-384</t>
    <phoneticPr fontId="0" type="noConversion"/>
  </si>
  <si>
    <t>128-768</t>
    <phoneticPr fontId="0" type="noConversion"/>
  </si>
  <si>
    <t>192-1024</t>
    <phoneticPr fontId="0" type="noConversion"/>
  </si>
  <si>
    <t>256-1536</t>
    <phoneticPr fontId="0" type="noConversion"/>
  </si>
  <si>
    <t>320-1792</t>
    <phoneticPr fontId="0" type="noConversion"/>
  </si>
  <si>
    <t>384-2048</t>
    <phoneticPr fontId="0" type="noConversion"/>
  </si>
  <si>
    <t>448-2560</t>
    <phoneticPr fontId="0" type="noConversion"/>
  </si>
  <si>
    <t>512-3072</t>
    <phoneticPr fontId="0" type="noConversion"/>
  </si>
  <si>
    <t>640-3584</t>
    <phoneticPr fontId="0" type="noConversion"/>
  </si>
  <si>
    <t>768-4096</t>
    <phoneticPr fontId="0" type="noConversion"/>
  </si>
  <si>
    <t>896-4096</t>
    <phoneticPr fontId="0" type="noConversion"/>
  </si>
  <si>
    <t>1024-4096</t>
    <phoneticPr fontId="0" type="noConversion"/>
  </si>
  <si>
    <t>1280-4096</t>
    <phoneticPr fontId="0" type="noConversion"/>
  </si>
  <si>
    <t>1536-4096</t>
    <phoneticPr fontId="0" type="noConversion"/>
  </si>
  <si>
    <t>1792-4096</t>
    <phoneticPr fontId="0" type="noConversion"/>
  </si>
  <si>
    <t>2048-4096</t>
    <phoneticPr fontId="0" type="noConversion"/>
  </si>
  <si>
    <t>D1</t>
  </si>
  <si>
    <t>HD1</t>
  </si>
  <si>
    <t>2CIF</t>
  </si>
  <si>
    <t>CIF</t>
  </si>
  <si>
    <t>[Recommended Bitrate table]</t>
  </si>
  <si>
    <t>C-Series DVR calculator</t>
  </si>
  <si>
    <t>720P</t>
  </si>
  <si>
    <t>Valid Bitrate</t>
  </si>
  <si>
    <t>Resolution</t>
  </si>
  <si>
    <t>R</t>
  </si>
  <si>
    <t>24-128</t>
  </si>
  <si>
    <t>48-256</t>
  </si>
  <si>
    <t>64-384</t>
  </si>
  <si>
    <t>96-512</t>
  </si>
  <si>
    <t>128-640</t>
  </si>
  <si>
    <t>128-768</t>
  </si>
  <si>
    <t>160-1024</t>
  </si>
  <si>
    <t>192-1024</t>
  </si>
  <si>
    <t>224-1280</t>
  </si>
  <si>
    <t>256-1280</t>
  </si>
  <si>
    <t>256-1536</t>
  </si>
  <si>
    <t>320-1536</t>
  </si>
  <si>
    <t>320-1792</t>
  </si>
  <si>
    <t>320-2048</t>
  </si>
  <si>
    <t>384-2048</t>
  </si>
  <si>
    <t>448-2048</t>
  </si>
  <si>
    <t>512-2048</t>
  </si>
  <si>
    <t>640-2048</t>
  </si>
  <si>
    <t>768-2048</t>
  </si>
  <si>
    <t>12-64</t>
  </si>
  <si>
    <t>32-192</t>
  </si>
  <si>
    <t>64-320</t>
  </si>
  <si>
    <t>80-512</t>
  </si>
  <si>
    <t>112-640</t>
  </si>
  <si>
    <t>160-768</t>
  </si>
  <si>
    <t>160-896</t>
  </si>
  <si>
    <t>192-1280</t>
  </si>
  <si>
    <t>16-96</t>
  </si>
  <si>
    <t>32-160</t>
  </si>
  <si>
    <t>40-256</t>
  </si>
  <si>
    <t>56-320</t>
  </si>
  <si>
    <t>80-384</t>
  </si>
  <si>
    <t>80-448</t>
  </si>
  <si>
    <t>96-640</t>
  </si>
  <si>
    <t>6-32</t>
  </si>
  <si>
    <t>Recommended bitrate (Kb/S)</t>
  </si>
  <si>
    <t>Reference Bitrate Range(Kb/S)</t>
  </si>
  <si>
    <t>QCIF</t>
  </si>
  <si>
    <t>960H</t>
  </si>
  <si>
    <t>40-224</t>
  </si>
  <si>
    <t>896-3072</t>
  </si>
  <si>
    <t>1024-3072</t>
  </si>
  <si>
    <t>768-3072</t>
  </si>
  <si>
    <t>640-3072</t>
  </si>
  <si>
    <t>448-2560</t>
  </si>
  <si>
    <t>512-3072</t>
  </si>
  <si>
    <t>2-16</t>
  </si>
  <si>
    <t>1-8</t>
  </si>
  <si>
    <t>5-24</t>
  </si>
  <si>
    <t>7-32</t>
  </si>
  <si>
    <t>8-40</t>
  </si>
  <si>
    <t>8-48</t>
  </si>
  <si>
    <t>40-192</t>
  </si>
  <si>
    <t>10-64</t>
  </si>
  <si>
    <t>14-80</t>
  </si>
  <si>
    <t>16-80</t>
  </si>
  <si>
    <t>20-96</t>
  </si>
  <si>
    <t>20-112</t>
  </si>
  <si>
    <t>20-128</t>
  </si>
  <si>
    <t>28-160</t>
  </si>
  <si>
    <t>24-160</t>
  </si>
  <si>
    <t>Bitrate</t>
    <phoneticPr fontId="1"/>
  </si>
  <si>
    <t>Recording time per day</t>
    <phoneticPr fontId="1"/>
  </si>
  <si>
    <t>Recording duration</t>
    <phoneticPr fontId="1"/>
  </si>
  <si>
    <t>Capacity</t>
    <phoneticPr fontId="1"/>
  </si>
  <si>
    <t>[Kbps]</t>
    <phoneticPr fontId="1"/>
  </si>
  <si>
    <t>[hours]</t>
    <phoneticPr fontId="1"/>
  </si>
  <si>
    <t>[days]</t>
    <phoneticPr fontId="1"/>
  </si>
  <si>
    <t>[MB]</t>
    <phoneticPr fontId="1"/>
  </si>
  <si>
    <t>CAM1  Reg</t>
    <phoneticPr fontId="1"/>
  </si>
  <si>
    <t xml:space="preserve">            Sub</t>
    <phoneticPr fontId="1"/>
  </si>
  <si>
    <t>CAM2  Reg</t>
    <phoneticPr fontId="1"/>
  </si>
  <si>
    <t>CAM3  Reg</t>
    <phoneticPr fontId="1"/>
  </si>
  <si>
    <t>CAM4  Reg</t>
    <phoneticPr fontId="1"/>
  </si>
  <si>
    <t>CAM5  Reg</t>
    <phoneticPr fontId="1"/>
  </si>
  <si>
    <t>CAM6  Reg</t>
    <phoneticPr fontId="1"/>
  </si>
  <si>
    <t>CAM7  Reg</t>
    <phoneticPr fontId="1"/>
  </si>
  <si>
    <t>CAM8  Reg</t>
    <phoneticPr fontId="1"/>
  </si>
  <si>
    <t>CAM9  Reg</t>
    <phoneticPr fontId="1"/>
  </si>
  <si>
    <t>CAM10 Reg</t>
    <phoneticPr fontId="1"/>
  </si>
  <si>
    <t>CAM11 Reg</t>
    <phoneticPr fontId="1"/>
  </si>
  <si>
    <t>CAM12 Reg</t>
    <phoneticPr fontId="1"/>
  </si>
  <si>
    <t>CAM13 Reg</t>
    <phoneticPr fontId="1"/>
  </si>
  <si>
    <t>CAM14 Reg</t>
    <phoneticPr fontId="1"/>
  </si>
  <si>
    <t>CAM15 Reg</t>
    <phoneticPr fontId="1"/>
  </si>
  <si>
    <t>CAM16 Reg</t>
    <phoneticPr fontId="1"/>
  </si>
  <si>
    <t>Fill all green columns according to number of cameras.</t>
    <phoneticPr fontId="1"/>
  </si>
  <si>
    <t>Select "Bitrate" from pull down for required cameras.</t>
    <phoneticPr fontId="1"/>
  </si>
  <si>
    <t>http://security.panasonic.com/library/c-series/</t>
  </si>
  <si>
    <t>1080P</t>
  </si>
  <si>
    <t>128-896</t>
  </si>
  <si>
    <t>256-1792</t>
  </si>
  <si>
    <t>640-3584</t>
  </si>
  <si>
    <t>768-4096</t>
  </si>
  <si>
    <t>896-5120</t>
  </si>
  <si>
    <t>1024-6144</t>
  </si>
  <si>
    <t>1280-6144</t>
  </si>
  <si>
    <t>1536-6144</t>
  </si>
  <si>
    <t>1792-6144</t>
  </si>
  <si>
    <t>2048-6144</t>
  </si>
  <si>
    <t>2560-6144</t>
  </si>
  <si>
    <t>3072-6144</t>
  </si>
  <si>
    <t>3584-6144</t>
  </si>
  <si>
    <t>4096-6144</t>
  </si>
  <si>
    <t>CJ-HDR104</t>
  </si>
  <si>
    <t>For the channel 1, the change of the frame rate to 16fps or more at 1080p resolution mode will update the frame rate settings of other channels to 1080p 7fps or 720p 15fps.</t>
  </si>
  <si>
    <t>CJ-HDR108</t>
  </si>
  <si>
    <t>For the channel 1 and channel 5, the change of the frame rate  to 16fps or more at 1080p resolution mode will update the frame rate settings of other channels to 1080p 7fps or 720p 15fps.</t>
  </si>
  <si>
    <t>CJ-HDR216 and CJ-HDR416</t>
  </si>
  <si>
    <t>For the channel 1, channel 5, channel 9 and channel 13,  the change of the frame rate  to 16fps or more at 1080p resolution mode will update the frame rate settings of other channels to 1080p 7fps or 720p 15fps.</t>
  </si>
  <si>
    <t>For 1080p resolution, we recommend to set at 15fps or less for each channel. 
If you plan to set the 1080p resolution at 16fps or more, the frame rate setting is only available for the channel 1, channel 5, channel 9 and channel 13. 
The change of the frame rate to 16fps or more for the 1080p resolution will limit the frame rate settings of other 3 channels to 1080p 7fps or 720p 15fps.</t>
  </si>
  <si>
    <t>Min Recommended bitrate (Kb/S)</t>
  </si>
  <si>
    <t>80-896</t>
  </si>
  <si>
    <t>128-1792</t>
  </si>
  <si>
    <t>160-2560</t>
  </si>
  <si>
    <t>192-3584</t>
  </si>
  <si>
    <t>256-4096</t>
  </si>
  <si>
    <t>320-4096</t>
  </si>
  <si>
    <t>384-4096</t>
  </si>
  <si>
    <t>448-4096</t>
  </si>
  <si>
    <t>512-4096</t>
  </si>
  <si>
    <t>640-4096</t>
  </si>
  <si>
    <t>640-6144</t>
  </si>
  <si>
    <t>768-6144</t>
  </si>
  <si>
    <t>896-6144</t>
  </si>
  <si>
    <t>40-384</t>
  </si>
  <si>
    <t>56-768</t>
  </si>
  <si>
    <t>80-1024</t>
  </si>
  <si>
    <t>96-1536</t>
  </si>
  <si>
    <t>112-1792</t>
  </si>
  <si>
    <t>128-2048</t>
  </si>
  <si>
    <t>160-2048</t>
  </si>
  <si>
    <t>192-2048</t>
  </si>
  <si>
    <t>224-2048</t>
  </si>
  <si>
    <t>256-2048</t>
  </si>
  <si>
    <t>256-3072</t>
  </si>
  <si>
    <t>224-3072</t>
  </si>
  <si>
    <t>192-3072</t>
  </si>
  <si>
    <t>160-3072</t>
  </si>
  <si>
    <t>128-2560</t>
  </si>
  <si>
    <t>112-2048</t>
  </si>
  <si>
    <t>96-1792</t>
  </si>
  <si>
    <t>80-1536</t>
  </si>
  <si>
    <t>80-1280</t>
  </si>
  <si>
    <t>64-1024</t>
  </si>
  <si>
    <t>56-896</t>
  </si>
  <si>
    <t>48-768</t>
  </si>
  <si>
    <t>40-512</t>
  </si>
  <si>
    <t>28-384</t>
  </si>
  <si>
    <t>20-192</t>
  </si>
  <si>
    <t>14-128</t>
  </si>
  <si>
    <t>20-256</t>
  </si>
  <si>
    <t>32-512</t>
  </si>
  <si>
    <t>40-640</t>
  </si>
  <si>
    <t>56-1024</t>
  </si>
  <si>
    <t>64-1280</t>
  </si>
  <si>
    <t>96-2048</t>
  </si>
  <si>
    <t>3-32</t>
  </si>
  <si>
    <t>6-64</t>
  </si>
  <si>
    <t>7-96</t>
  </si>
  <si>
    <t>8-128</t>
  </si>
  <si>
    <t>10-160</t>
  </si>
  <si>
    <t>12-192</t>
  </si>
  <si>
    <t>14-256</t>
  </si>
  <si>
    <t>16-256</t>
  </si>
  <si>
    <t>16-320</t>
  </si>
  <si>
    <t>20-320</t>
  </si>
  <si>
    <t>20-384</t>
  </si>
  <si>
    <t>24-448</t>
  </si>
  <si>
    <t>24-512</t>
  </si>
  <si>
    <t>28-512</t>
  </si>
  <si>
    <t>32-640</t>
  </si>
  <si>
    <t>40-768</t>
  </si>
  <si>
    <t>40-896</t>
  </si>
  <si>
    <t>48-896</t>
  </si>
  <si>
    <t>48-1024</t>
  </si>
  <si>
    <t>Frame rate</t>
  </si>
  <si>
    <t>Compression</t>
  </si>
  <si>
    <t>H.265</t>
  </si>
  <si>
    <t>H.264</t>
  </si>
  <si>
    <t>Ver.3.00  26/Apr/2021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</si>
</sst>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
    <numFmt numFmtId="165" formatCode="#,##0.00&quot;TB&quot;"/>
  </numFmts>
  <fonts count="15">
    <font>
      <sz val="11"/>
      <color theme="1"/>
      <name val="Calibri"/>
      <family val="2"/>
      <scheme val="minor"/>
    </font>
    <font>
      <b/>
      <u/>
      <sz val="18"/>
      <color theme="1"/>
      <name val="Calibri"/>
      <family val="2"/>
    </font>
    <font>
      <sz val="11"/>
      <color theme="1"/>
      <name val="Calibri"/>
      <family val="2"/>
    </font>
    <font>
      <b/>
      <sz val="14"/>
      <color theme="1"/>
      <name val="Calibri"/>
      <family val="2"/>
    </font>
    <font>
      <u/>
      <sz val="11"/>
      <color theme="10"/>
      <name val="Calibri"/>
      <family val="2"/>
      <charset val="128"/>
      <scheme val="minor"/>
    </font>
    <font>
      <b/>
      <sz val="11"/>
      <color theme="0"/>
      <name val="Calibri"/>
      <family val="2"/>
    </font>
    <font>
      <b/>
      <sz val="14"/>
      <color theme="0"/>
      <name val="Calibri"/>
      <family val="2"/>
    </font>
    <font>
      <u/>
      <sz val="11"/>
      <color theme="10"/>
      <name val="Calibri"/>
      <family val="2"/>
    </font>
    <font>
      <sz val="11"/>
      <name val="Calibri"/>
      <family val="2"/>
    </font>
    <font>
      <sz val="12"/>
      <color theme="1"/>
      <name val="Calibri"/>
      <family val="2"/>
    </font>
    <font>
      <b/>
      <sz val="12"/>
      <color theme="0"/>
      <name val="Calibri"/>
      <family val="2"/>
    </font>
    <font>
      <b/>
      <sz val="12"/>
      <color theme="1"/>
      <name val="Calibri"/>
      <family val="2"/>
    </font>
    <font>
      <b/>
      <sz val="11"/>
      <name val="Calibri"/>
      <family val="2"/>
    </font>
    <font>
      <b/>
      <sz val="16"/>
      <name val="Calibri"/>
      <family val="2"/>
    </font>
    <font>
      <sz val="11"/>
      <color theme="10"/>
      <name val="Calibri"/>
      <family val="2"/>
      <charset val="128"/>
      <scheme val="minor"/>
    </font>
  </fonts>
  <fills count="8">
    <fill>
      <patternFill patternType="none"/>
    </fill>
    <fill>
      <patternFill patternType="gray125"/>
    </fill>
    <fill>
      <patternFill patternType="solid">
        <fgColor theme="4" tint="-0.249977111117893"/>
        <bgColor indexed="64"/>
      </patternFill>
    </fill>
    <fill>
      <patternFill patternType="solid">
        <fgColor rgb="FFCCFFCC"/>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79998168889431442"/>
        <bgColor indexed="64"/>
      </patternFill>
    </fill>
  </fills>
  <borders count="35">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alignment vertical="center"/>
    </xf>
  </cellStyleXfs>
  <cellXfs count="114">
    <xf numFmtId="0" fontId="0" fillId="0" borderId="0" xfId="0"/>
    <xf numFmtId="0" fontId="2" fillId="0" borderId="0" xfId="0" applyFont="1" applyAlignment="1">
      <alignment vertical="center"/>
    </xf>
    <xf numFmtId="0" fontId="5" fillId="2" borderId="1" xfId="0" applyFont="1" applyFill="1" applyBorder="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horizontal="centerContinuous" vertical="center"/>
    </xf>
    <xf numFmtId="0" fontId="5" fillId="2" borderId="4" xfId="0" applyFont="1" applyFill="1" applyBorder="1" applyAlignment="1">
      <alignment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5" xfId="0" applyFont="1" applyFill="1" applyBorder="1" applyAlignment="1">
      <alignment horizontal="centerContinuous" vertical="center"/>
    </xf>
    <xf numFmtId="0" fontId="5" fillId="2" borderId="7" xfId="0" applyFont="1" applyFill="1" applyBorder="1" applyAlignment="1">
      <alignment vertical="center"/>
    </xf>
    <xf numFmtId="0" fontId="2" fillId="3" borderId="5" xfId="0" applyFont="1" applyFill="1" applyBorder="1" applyAlignment="1" applyProtection="1">
      <alignment vertical="center"/>
      <protection locked="0"/>
    </xf>
    <xf numFmtId="0" fontId="2" fillId="3" borderId="7" xfId="0" applyFont="1" applyFill="1" applyBorder="1" applyAlignment="1" applyProtection="1">
      <alignment vertical="center"/>
      <protection locked="0"/>
    </xf>
    <xf numFmtId="164" fontId="2" fillId="0" borderId="7" xfId="0" applyNumberFormat="1" applyFont="1" applyBorder="1" applyAlignment="1">
      <alignment vertical="center"/>
    </xf>
    <xf numFmtId="0" fontId="9" fillId="0" borderId="0" xfId="0" applyFont="1" applyAlignment="1">
      <alignment vertical="center"/>
    </xf>
    <xf numFmtId="0" fontId="10" fillId="2" borderId="7" xfId="0" applyFont="1" applyFill="1" applyBorder="1" applyAlignment="1">
      <alignment horizontal="left" vertical="center"/>
    </xf>
    <xf numFmtId="0" fontId="9" fillId="6" borderId="7" xfId="0" applyFont="1" applyFill="1" applyBorder="1" applyAlignment="1">
      <alignment vertical="center"/>
    </xf>
    <xf numFmtId="0" fontId="9" fillId="0" borderId="7" xfId="0" applyFont="1" applyBorder="1"/>
    <xf numFmtId="0" fontId="9" fillId="4" borderId="7" xfId="0" applyFont="1" applyFill="1" applyBorder="1" applyAlignment="1">
      <alignment horizontal="left" vertical="center"/>
    </xf>
    <xf numFmtId="0" fontId="9" fillId="4" borderId="7" xfId="0" applyFont="1" applyFill="1" applyBorder="1"/>
    <xf numFmtId="0" fontId="9" fillId="4" borderId="7" xfId="0" quotePrefix="1" applyFont="1" applyFill="1" applyBorder="1"/>
    <xf numFmtId="0" fontId="9" fillId="5" borderId="0" xfId="0" applyFont="1" applyFill="1" applyBorder="1" applyAlignment="1">
      <alignment horizontal="left" vertical="center"/>
    </xf>
    <xf numFmtId="0" fontId="9" fillId="0" borderId="7" xfId="0" applyFont="1" applyBorder="1" applyAlignment="1">
      <alignment horizontal="center" vertical="center"/>
    </xf>
    <xf numFmtId="0" fontId="9" fillId="4" borderId="7" xfId="0" applyFont="1" applyFill="1" applyBorder="1" applyAlignment="1">
      <alignment horizontal="center" vertical="center"/>
    </xf>
    <xf numFmtId="17" fontId="9" fillId="4" borderId="7" xfId="0" quotePrefix="1" applyNumberFormat="1" applyFont="1" applyFill="1" applyBorder="1" applyAlignment="1">
      <alignment horizontal="left" vertical="center"/>
    </xf>
    <xf numFmtId="16" fontId="9" fillId="4" borderId="7" xfId="0" quotePrefix="1" applyNumberFormat="1" applyFont="1" applyFill="1" applyBorder="1" applyAlignment="1">
      <alignment horizontal="left" vertical="center"/>
    </xf>
    <xf numFmtId="0" fontId="9" fillId="4" borderId="2" xfId="0" applyFont="1" applyFill="1" applyBorder="1" applyAlignment="1">
      <alignment horizontal="center" vertical="center"/>
    </xf>
    <xf numFmtId="0" fontId="9" fillId="4" borderId="2" xfId="0" applyFont="1" applyFill="1" applyBorder="1" applyAlignment="1">
      <alignment horizontal="left" vertical="center"/>
    </xf>
    <xf numFmtId="0" fontId="9" fillId="0" borderId="2" xfId="0" applyFont="1" applyBorder="1" applyAlignment="1">
      <alignment horizontal="center" vertical="center"/>
    </xf>
    <xf numFmtId="0" fontId="9" fillId="0" borderId="0" xfId="0" applyFont="1" applyFill="1" applyBorder="1" applyAlignment="1">
      <alignment vertical="center"/>
    </xf>
    <xf numFmtId="0" fontId="9" fillId="6" borderId="7" xfId="0" applyFont="1" applyFill="1" applyBorder="1" applyAlignment="1">
      <alignment horizontal="left" vertical="center"/>
    </xf>
    <xf numFmtId="0" fontId="2" fillId="7" borderId="7" xfId="0" applyFont="1" applyFill="1" applyBorder="1" applyAlignment="1" applyProtection="1">
      <alignment vertical="center"/>
    </xf>
    <xf numFmtId="0" fontId="2" fillId="7" borderId="5" xfId="0" applyFont="1" applyFill="1" applyBorder="1" applyAlignment="1" applyProtection="1">
      <alignment vertical="center"/>
      <protection locked="0"/>
    </xf>
    <xf numFmtId="0" fontId="1" fillId="5" borderId="0" xfId="0" applyFont="1" applyFill="1" applyAlignment="1">
      <alignment vertical="center"/>
    </xf>
    <xf numFmtId="0" fontId="2" fillId="5" borderId="0" xfId="0" applyFont="1" applyFill="1" applyAlignment="1">
      <alignment vertical="center"/>
    </xf>
    <xf numFmtId="0" fontId="2" fillId="5" borderId="0" xfId="0" applyFont="1" applyFill="1" applyAlignment="1">
      <alignment horizontal="right" vertical="center"/>
    </xf>
    <xf numFmtId="0" fontId="3" fillId="5" borderId="0" xfId="0" applyFont="1" applyFill="1" applyAlignment="1">
      <alignment vertical="center"/>
    </xf>
    <xf numFmtId="0" fontId="2" fillId="5" borderId="0" xfId="0" applyFont="1" applyFill="1" applyAlignment="1">
      <alignment horizontal="centerContinuous" vertical="center"/>
    </xf>
    <xf numFmtId="0" fontId="8" fillId="5" borderId="0" xfId="1" applyFont="1" applyFill="1" applyAlignment="1" applyProtection="1">
      <alignment horizontal="left" vertical="center"/>
      <protection locked="0"/>
    </xf>
    <xf numFmtId="0" fontId="11" fillId="5" borderId="0" xfId="0" applyFont="1" applyFill="1" applyAlignment="1">
      <alignment vertical="center"/>
    </xf>
    <xf numFmtId="0" fontId="9" fillId="5" borderId="0" xfId="0" applyFont="1" applyFill="1" applyAlignment="1">
      <alignment vertical="center"/>
    </xf>
    <xf numFmtId="0" fontId="9" fillId="5" borderId="0" xfId="0" applyFont="1" applyFill="1" applyBorder="1" applyAlignment="1">
      <alignment vertical="center"/>
    </xf>
    <xf numFmtId="0" fontId="9" fillId="5" borderId="7" xfId="0" applyFont="1" applyFill="1" applyBorder="1" applyAlignment="1">
      <alignment horizontal="center" vertical="center"/>
    </xf>
    <xf numFmtId="0" fontId="9" fillId="5" borderId="0" xfId="0" applyFont="1" applyFill="1"/>
    <xf numFmtId="0" fontId="9" fillId="5" borderId="0" xfId="0" applyFont="1" applyFill="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center"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12" fillId="5" borderId="0" xfId="0" applyFont="1" applyFill="1" applyBorder="1" applyAlignment="1">
      <alignment vertical="center" wrapText="1"/>
    </xf>
    <xf numFmtId="0" fontId="2" fillId="5" borderId="0" xfId="0" applyFont="1" applyFill="1" applyBorder="1" applyAlignment="1">
      <alignment horizontal="centerContinuous" vertical="center"/>
    </xf>
    <xf numFmtId="0" fontId="2" fillId="5" borderId="0" xfId="0" applyFont="1" applyFill="1" applyBorder="1" applyAlignment="1">
      <alignment horizontal="center" vertical="center"/>
    </xf>
    <xf numFmtId="0" fontId="9" fillId="4" borderId="7" xfId="0" applyFont="1" applyFill="1" applyBorder="1" applyAlignment="1">
      <alignment horizontal="center" vertical="center"/>
    </xf>
    <xf numFmtId="0" fontId="10" fillId="2" borderId="17" xfId="0" applyFont="1" applyFill="1" applyBorder="1" applyAlignment="1">
      <alignment horizontal="left" vertical="center"/>
    </xf>
    <xf numFmtId="0" fontId="10" fillId="2" borderId="31" xfId="0" applyFont="1" applyFill="1" applyBorder="1" applyAlignment="1">
      <alignment horizontal="left" vertical="center"/>
    </xf>
    <xf numFmtId="0" fontId="10" fillId="2" borderId="18" xfId="0" applyFont="1" applyFill="1" applyBorder="1" applyAlignment="1">
      <alignment horizontal="left" vertical="center"/>
    </xf>
    <xf numFmtId="0" fontId="9" fillId="4" borderId="20" xfId="0" applyFont="1" applyFill="1" applyBorder="1" applyAlignment="1">
      <alignment horizontal="left" vertical="center"/>
    </xf>
    <xf numFmtId="0" fontId="9" fillId="4" borderId="33" xfId="0" applyFont="1" applyFill="1" applyBorder="1" applyAlignment="1">
      <alignment horizontal="left" vertical="center"/>
    </xf>
    <xf numFmtId="0" fontId="9" fillId="4" borderId="22" xfId="0" applyFont="1" applyFill="1" applyBorder="1" applyAlignment="1">
      <alignment horizontal="left" vertical="center"/>
    </xf>
    <xf numFmtId="0" fontId="7" fillId="5" borderId="0" xfId="1" applyFont="1" applyFill="1" applyAlignment="1" applyProtection="1">
      <alignment horizontal="left" vertical="center"/>
      <protection locked="0"/>
    </xf>
    <xf numFmtId="0" fontId="4" fillId="5" borderId="0" xfId="1" applyFill="1" applyAlignment="1" applyProtection="1">
      <alignment horizontal="left" vertical="center"/>
      <protection locked="0"/>
    </xf>
    <xf numFmtId="49" fontId="9" fillId="4" borderId="7" xfId="0" quotePrefix="1" applyNumberFormat="1" applyFont="1" applyFill="1" applyBorder="1"/>
    <xf numFmtId="0" fontId="9" fillId="4" borderId="32" xfId="0" applyFont="1" applyFill="1" applyBorder="1" applyAlignment="1">
      <alignment vertical="center"/>
    </xf>
    <xf numFmtId="2" fontId="2" fillId="0" borderId="0" xfId="0" applyNumberFormat="1" applyFont="1" applyAlignment="1">
      <alignment vertical="center"/>
    </xf>
    <xf numFmtId="0" fontId="14" fillId="5" borderId="7" xfId="1" applyFont="1" applyFill="1" applyBorder="1" applyAlignment="1" applyProtection="1">
      <alignment horizontal="center" vertical="center"/>
      <protection locked="0"/>
    </xf>
    <xf numFmtId="0" fontId="9" fillId="4" borderId="7" xfId="0" applyFont="1" applyFill="1" applyBorder="1" applyAlignment="1">
      <alignment vertical="center"/>
    </xf>
    <xf numFmtId="0" fontId="10" fillId="2" borderId="34" xfId="0" applyFont="1" applyFill="1" applyBorder="1" applyAlignment="1">
      <alignment horizontal="left" vertical="center"/>
    </xf>
    <xf numFmtId="0" fontId="9" fillId="4" borderId="34" xfId="0" applyFont="1" applyFill="1" applyBorder="1" applyAlignment="1">
      <alignment vertical="center"/>
    </xf>
    <xf numFmtId="0" fontId="2" fillId="3" borderId="5" xfId="0" applyFont="1" applyFill="1" applyBorder="1" applyAlignment="1" applyProtection="1">
      <alignment horizontal="center" vertical="center"/>
      <protection locked="0"/>
    </xf>
    <xf numFmtId="0" fontId="2" fillId="3" borderId="5" xfId="0" applyFont="1" applyFill="1" applyBorder="1" applyAlignment="1" applyProtection="1">
      <alignment horizontal="center" vertical="center"/>
    </xf>
    <xf numFmtId="0" fontId="2" fillId="5" borderId="0" xfId="0" applyFont="1" applyFill="1" applyAlignment="1">
      <alignment horizontal="center" vertical="center"/>
    </xf>
    <xf numFmtId="0" fontId="12" fillId="5" borderId="23" xfId="0" applyFont="1" applyFill="1" applyBorder="1" applyAlignment="1">
      <alignment horizontal="left" vertical="center" wrapText="1"/>
    </xf>
    <xf numFmtId="0" fontId="12" fillId="5" borderId="24"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26" xfId="0" applyFont="1" applyFill="1" applyBorder="1" applyAlignment="1">
      <alignment horizontal="left" vertical="center" wrapText="1"/>
    </xf>
    <xf numFmtId="0" fontId="12" fillId="5" borderId="0" xfId="0" applyFont="1" applyFill="1" applyBorder="1" applyAlignment="1">
      <alignment horizontal="left" vertical="center" wrapText="1"/>
    </xf>
    <xf numFmtId="0" fontId="12" fillId="5" borderId="27" xfId="0" applyFont="1" applyFill="1" applyBorder="1" applyAlignment="1">
      <alignment horizontal="left" vertical="center" wrapText="1"/>
    </xf>
    <xf numFmtId="0" fontId="12" fillId="5" borderId="28" xfId="0" applyFont="1" applyFill="1" applyBorder="1" applyAlignment="1">
      <alignment horizontal="left" vertical="center" wrapText="1"/>
    </xf>
    <xf numFmtId="0" fontId="12" fillId="5" borderId="29" xfId="0" applyFont="1" applyFill="1" applyBorder="1" applyAlignment="1">
      <alignment horizontal="left" vertical="center" wrapText="1"/>
    </xf>
    <xf numFmtId="0" fontId="12" fillId="5" borderId="30" xfId="0" applyFont="1" applyFill="1" applyBorder="1" applyAlignment="1">
      <alignment horizontal="left" vertical="center" wrapText="1"/>
    </xf>
    <xf numFmtId="0" fontId="4" fillId="5" borderId="0" xfId="1" applyFill="1" applyAlignment="1">
      <alignment horizontal="left" vertical="center"/>
    </xf>
    <xf numFmtId="0" fontId="7" fillId="5" borderId="0" xfId="1" applyFont="1" applyFill="1" applyAlignment="1" applyProtection="1">
      <alignment horizontal="left" vertical="center"/>
      <protection locked="0"/>
    </xf>
    <xf numFmtId="0" fontId="3" fillId="5" borderId="0" xfId="0" applyFont="1" applyFill="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12" xfId="0" applyFont="1" applyFill="1" applyBorder="1" applyAlignment="1">
      <alignment horizontal="center" vertical="center"/>
    </xf>
    <xf numFmtId="165" fontId="3" fillId="4" borderId="11" xfId="0" applyNumberFormat="1" applyFont="1" applyFill="1" applyBorder="1" applyAlignment="1">
      <alignment horizontal="center" vertical="center"/>
    </xf>
    <xf numFmtId="165" fontId="3" fillId="4" borderId="0" xfId="0" applyNumberFormat="1" applyFont="1" applyFill="1" applyBorder="1" applyAlignment="1">
      <alignment horizontal="center" vertical="center"/>
    </xf>
    <xf numFmtId="165" fontId="3" fillId="4" borderId="12" xfId="0" applyNumberFormat="1" applyFont="1" applyFill="1" applyBorder="1" applyAlignment="1">
      <alignment horizontal="center" vertical="center"/>
    </xf>
    <xf numFmtId="165" fontId="3" fillId="4" borderId="13" xfId="0" applyNumberFormat="1" applyFont="1" applyFill="1" applyBorder="1" applyAlignment="1">
      <alignment horizontal="center" vertical="center"/>
    </xf>
    <xf numFmtId="165" fontId="3" fillId="4" borderId="14" xfId="0" applyNumberFormat="1" applyFont="1" applyFill="1" applyBorder="1" applyAlignment="1">
      <alignment horizontal="center" vertical="center"/>
    </xf>
    <xf numFmtId="165" fontId="3" fillId="4" borderId="15"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5" xfId="0" applyFont="1" applyFill="1" applyBorder="1" applyAlignment="1">
      <alignment horizontal="center" vertical="center"/>
    </xf>
    <xf numFmtId="0" fontId="4" fillId="5" borderId="0" xfId="1" applyFill="1" applyAlignment="1" applyProtection="1">
      <alignment horizontal="left" vertical="center"/>
      <protection locked="0"/>
    </xf>
    <xf numFmtId="0" fontId="10" fillId="2" borderId="7" xfId="0" applyFont="1" applyFill="1" applyBorder="1" applyAlignment="1">
      <alignment horizontal="center" vertical="center"/>
    </xf>
    <xf numFmtId="0" fontId="9" fillId="4" borderId="2" xfId="0" applyFont="1" applyFill="1" applyBorder="1" applyAlignment="1">
      <alignment horizontal="center" vertical="center"/>
    </xf>
    <xf numFmtId="0" fontId="9" fillId="4" borderId="16" xfId="0" applyFont="1" applyFill="1" applyBorder="1" applyAlignment="1">
      <alignment horizontal="center" vertical="center"/>
    </xf>
    <xf numFmtId="0" fontId="9" fillId="4" borderId="5" xfId="0" applyFont="1" applyFill="1" applyBorder="1" applyAlignment="1">
      <alignment horizontal="center" vertical="center"/>
    </xf>
    <xf numFmtId="0" fontId="13" fillId="5" borderId="23" xfId="0" applyFont="1" applyFill="1" applyBorder="1" applyAlignment="1">
      <alignment horizontal="left" vertical="center" wrapText="1"/>
    </xf>
    <xf numFmtId="0" fontId="13" fillId="5" borderId="24" xfId="0" applyFont="1" applyFill="1" applyBorder="1" applyAlignment="1">
      <alignment horizontal="left" vertical="center" wrapText="1"/>
    </xf>
    <xf numFmtId="0" fontId="13" fillId="5" borderId="25" xfId="0" applyFont="1" applyFill="1" applyBorder="1" applyAlignment="1">
      <alignment horizontal="left" vertical="center" wrapText="1"/>
    </xf>
    <xf numFmtId="0" fontId="13" fillId="5" borderId="26" xfId="0" applyFont="1" applyFill="1" applyBorder="1" applyAlignment="1">
      <alignment horizontal="left" vertical="center" wrapText="1"/>
    </xf>
    <xf numFmtId="0" fontId="13" fillId="5" borderId="0" xfId="0" applyFont="1" applyFill="1" applyBorder="1" applyAlignment="1">
      <alignment horizontal="left" vertical="center" wrapText="1"/>
    </xf>
    <xf numFmtId="0" fontId="13" fillId="5" borderId="27" xfId="0" applyFont="1" applyFill="1" applyBorder="1" applyAlignment="1">
      <alignment horizontal="left" vertical="center" wrapText="1"/>
    </xf>
    <xf numFmtId="0" fontId="13" fillId="5" borderId="28" xfId="0" applyFont="1" applyFill="1" applyBorder="1" applyAlignment="1">
      <alignment horizontal="left" vertical="center" wrapText="1"/>
    </xf>
    <xf numFmtId="0" fontId="13" fillId="5" borderId="29" xfId="0" applyFont="1" applyFill="1" applyBorder="1" applyAlignment="1">
      <alignment horizontal="left" vertical="center" wrapText="1"/>
    </xf>
    <xf numFmtId="0" fontId="13" fillId="5" borderId="30" xfId="0" applyFont="1" applyFill="1" applyBorder="1" applyAlignment="1">
      <alignment horizontal="left" vertical="center" wrapText="1"/>
    </xf>
    <xf numFmtId="0" fontId="9" fillId="4" borderId="7"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299557</xdr:colOff>
      <xdr:row>47</xdr:row>
      <xdr:rowOff>23174</xdr:rowOff>
    </xdr:from>
    <xdr:to>
      <xdr:col>5</xdr:col>
      <xdr:colOff>633696</xdr:colOff>
      <xdr:row>48</xdr:row>
      <xdr:rowOff>12889</xdr:rowOff>
    </xdr:to>
    <xdr:sp macro="" textlink="">
      <xdr:nvSpPr>
        <xdr:cNvPr id="2" name="右矢印 3">
          <a:extLst>
            <a:ext uri="{FF2B5EF4-FFF2-40B4-BE49-F238E27FC236}">
              <a16:creationId xmlns:a16="http://schemas.microsoft.com/office/drawing/2014/main" id="{95E9CC39-D536-4067-BC5D-6CA78E7B31EF}"/>
            </a:ext>
          </a:extLst>
        </xdr:cNvPr>
        <xdr:cNvSpPr/>
      </xdr:nvSpPr>
      <xdr:spPr>
        <a:xfrm rot="16200000">
          <a:off x="1516344" y="11322237"/>
          <a:ext cx="173865" cy="334139"/>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832957</xdr:colOff>
      <xdr:row>47</xdr:row>
      <xdr:rowOff>23174</xdr:rowOff>
    </xdr:from>
    <xdr:to>
      <xdr:col>7</xdr:col>
      <xdr:colOff>1167096</xdr:colOff>
      <xdr:row>48</xdr:row>
      <xdr:rowOff>12889</xdr:rowOff>
    </xdr:to>
    <xdr:sp macro="" textlink="">
      <xdr:nvSpPr>
        <xdr:cNvPr id="3" name="右矢印 4">
          <a:extLst>
            <a:ext uri="{FF2B5EF4-FFF2-40B4-BE49-F238E27FC236}">
              <a16:creationId xmlns:a16="http://schemas.microsoft.com/office/drawing/2014/main" id="{169506D2-06E4-442B-8362-9261E9723520}"/>
            </a:ext>
          </a:extLst>
        </xdr:cNvPr>
        <xdr:cNvSpPr/>
      </xdr:nvSpPr>
      <xdr:spPr>
        <a:xfrm rot="16200000">
          <a:off x="2926044" y="11322237"/>
          <a:ext cx="173865" cy="334139"/>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613882</xdr:colOff>
      <xdr:row>47</xdr:row>
      <xdr:rowOff>23174</xdr:rowOff>
    </xdr:from>
    <xdr:to>
      <xdr:col>8</xdr:col>
      <xdr:colOff>948021</xdr:colOff>
      <xdr:row>48</xdr:row>
      <xdr:rowOff>12889</xdr:rowOff>
    </xdr:to>
    <xdr:sp macro="" textlink="">
      <xdr:nvSpPr>
        <xdr:cNvPr id="4" name="右矢印 5">
          <a:extLst>
            <a:ext uri="{FF2B5EF4-FFF2-40B4-BE49-F238E27FC236}">
              <a16:creationId xmlns:a16="http://schemas.microsoft.com/office/drawing/2014/main" id="{2A3DFE41-D666-4F8A-BB14-06014374383C}"/>
            </a:ext>
          </a:extLst>
        </xdr:cNvPr>
        <xdr:cNvSpPr/>
      </xdr:nvSpPr>
      <xdr:spPr>
        <a:xfrm rot="16200000">
          <a:off x="4224619" y="11322237"/>
          <a:ext cx="173865" cy="334139"/>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190500</xdr:colOff>
      <xdr:row>1</xdr:row>
      <xdr:rowOff>114300</xdr:rowOff>
    </xdr:from>
    <xdr:to>
      <xdr:col>10</xdr:col>
      <xdr:colOff>133350</xdr:colOff>
      <xdr:row>6</xdr:row>
      <xdr:rowOff>76200</xdr:rowOff>
    </xdr:to>
    <xdr:sp macro="" textlink="">
      <xdr:nvSpPr>
        <xdr:cNvPr id="5" name="正方形/長方形 6">
          <a:extLst>
            <a:ext uri="{FF2B5EF4-FFF2-40B4-BE49-F238E27FC236}">
              <a16:creationId xmlns:a16="http://schemas.microsoft.com/office/drawing/2014/main" id="{FE67E22D-0C8A-492E-838B-269D1CEBCBCD}"/>
            </a:ext>
          </a:extLst>
        </xdr:cNvPr>
        <xdr:cNvSpPr/>
      </xdr:nvSpPr>
      <xdr:spPr>
        <a:xfrm>
          <a:off x="190500" y="412750"/>
          <a:ext cx="5168900" cy="10414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190500</xdr:colOff>
      <xdr:row>1</xdr:row>
      <xdr:rowOff>114300</xdr:rowOff>
    </xdr:from>
    <xdr:to>
      <xdr:col>10</xdr:col>
      <xdr:colOff>133350</xdr:colOff>
      <xdr:row>6</xdr:row>
      <xdr:rowOff>76200</xdr:rowOff>
    </xdr:to>
    <xdr:sp macro="" textlink="">
      <xdr:nvSpPr>
        <xdr:cNvPr id="6" name="正方形/長方形 6">
          <a:extLst>
            <a:ext uri="{FF2B5EF4-FFF2-40B4-BE49-F238E27FC236}">
              <a16:creationId xmlns:a16="http://schemas.microsoft.com/office/drawing/2014/main" id="{1F68A2F8-19D9-428E-87C3-2A63D6B96632}"/>
            </a:ext>
          </a:extLst>
        </xdr:cNvPr>
        <xdr:cNvSpPr/>
      </xdr:nvSpPr>
      <xdr:spPr>
        <a:xfrm>
          <a:off x="190500" y="412750"/>
          <a:ext cx="5168900" cy="10414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114299</xdr:colOff>
      <xdr:row>15</xdr:row>
      <xdr:rowOff>54428</xdr:rowOff>
    </xdr:from>
    <xdr:to>
      <xdr:col>11</xdr:col>
      <xdr:colOff>571500</xdr:colOff>
      <xdr:row>46</xdr:row>
      <xdr:rowOff>235323</xdr:rowOff>
    </xdr:to>
    <xdr:sp macro="" textlink="">
      <xdr:nvSpPr>
        <xdr:cNvPr id="7" name="右中かっこ 1">
          <a:extLst>
            <a:ext uri="{FF2B5EF4-FFF2-40B4-BE49-F238E27FC236}">
              <a16:creationId xmlns:a16="http://schemas.microsoft.com/office/drawing/2014/main" id="{E226BD4E-A20B-425E-A045-AACE38C0F34E}"/>
            </a:ext>
          </a:extLst>
        </xdr:cNvPr>
        <xdr:cNvSpPr/>
      </xdr:nvSpPr>
      <xdr:spPr>
        <a:xfrm>
          <a:off x="6857999" y="3508828"/>
          <a:ext cx="457201" cy="7858045"/>
        </a:xfrm>
        <a:prstGeom prst="rightBrace">
          <a:avLst>
            <a:gd name="adj1" fmla="val 55392"/>
            <a:gd name="adj2" fmla="val 15982"/>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5</xdr:col>
      <xdr:colOff>38099</xdr:colOff>
      <xdr:row>48</xdr:row>
      <xdr:rowOff>33615</xdr:rowOff>
    </xdr:from>
    <xdr:ext cx="3686175" cy="280205"/>
    <xdr:sp macro="" textlink="">
      <xdr:nvSpPr>
        <xdr:cNvPr id="8" name="テキスト ボックス 2">
          <a:extLst>
            <a:ext uri="{FF2B5EF4-FFF2-40B4-BE49-F238E27FC236}">
              <a16:creationId xmlns:a16="http://schemas.microsoft.com/office/drawing/2014/main" id="{3410535D-F684-4FDD-B8AB-500E72502A9D}"/>
            </a:ext>
          </a:extLst>
        </xdr:cNvPr>
        <xdr:cNvSpPr txBox="1"/>
      </xdr:nvSpPr>
      <xdr:spPr>
        <a:xfrm>
          <a:off x="1174749" y="11596965"/>
          <a:ext cx="3686175" cy="280205"/>
        </a:xfrm>
        <a:prstGeom prst="rect">
          <a:avLst/>
        </a:prstGeom>
        <a:solidFill>
          <a:schemeClr val="accent6">
            <a:lumMod val="40000"/>
            <a:lumOff val="60000"/>
          </a:schemeClr>
        </a:solid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en-US" altLang="ja-JP" sz="1200" b="1">
              <a:solidFill>
                <a:srgbClr val="FF0000"/>
              </a:solidFill>
            </a:rPr>
            <a:t>Fill all green columns.</a:t>
          </a:r>
          <a:endParaRPr kumimoji="1" lang="ja-JP" altLang="en-US" sz="1200" b="1">
            <a:solidFill>
              <a:srgbClr val="FF0000"/>
            </a:solidFill>
          </a:endParaRPr>
        </a:p>
      </xdr:txBody>
    </xdr:sp>
    <xdr:clientData/>
  </xdr:oneCellAnchor>
  <xdr:twoCellAnchor>
    <xdr:from>
      <xdr:col>0</xdr:col>
      <xdr:colOff>190500</xdr:colOff>
      <xdr:row>1</xdr:row>
      <xdr:rowOff>114300</xdr:rowOff>
    </xdr:from>
    <xdr:to>
      <xdr:col>10</xdr:col>
      <xdr:colOff>133350</xdr:colOff>
      <xdr:row>6</xdr:row>
      <xdr:rowOff>76200</xdr:rowOff>
    </xdr:to>
    <xdr:sp macro="" textlink="">
      <xdr:nvSpPr>
        <xdr:cNvPr id="9" name="正方形/長方形 6">
          <a:extLst>
            <a:ext uri="{FF2B5EF4-FFF2-40B4-BE49-F238E27FC236}">
              <a16:creationId xmlns:a16="http://schemas.microsoft.com/office/drawing/2014/main" id="{EFCC1CDC-E3D9-41A6-8A90-2E12EF8F4683}"/>
            </a:ext>
          </a:extLst>
        </xdr:cNvPr>
        <xdr:cNvSpPr/>
      </xdr:nvSpPr>
      <xdr:spPr>
        <a:xfrm>
          <a:off x="190500" y="412750"/>
          <a:ext cx="5168900" cy="10414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urity.panasonic.com/library/c-series/" TargetMode="External"/><Relationship Id="rId1" Type="http://schemas.openxmlformats.org/officeDocument/2006/relationships/hyperlink" Target="http://security.panasonic.com/library/c-serie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6E7A4-C326-4043-8884-2F362122E504}">
  <dimension ref="A1:AA116"/>
  <sheetViews>
    <sheetView tabSelected="1" zoomScaleNormal="100" workbookViewId="0">
      <selection activeCell="E50" sqref="E50"/>
    </sheetView>
  </sheetViews>
  <sheetFormatPr defaultColWidth="9" defaultRowHeight="14.5"/>
  <cols>
    <col min="1" max="1" width="3.1796875" style="34" customWidth="1"/>
    <col min="2" max="5" width="13" style="1" customWidth="1"/>
    <col min="6" max="6" width="12.54296875" style="1" customWidth="1"/>
    <col min="7" max="7" width="19.1796875" style="1" hidden="1" customWidth="1"/>
    <col min="8" max="9" width="21.81640625" style="1" customWidth="1"/>
    <col min="10" max="10" width="2.54296875" style="34" customWidth="1"/>
    <col min="11" max="11" width="21.81640625" style="1" customWidth="1"/>
    <col min="12" max="12" width="10.453125" style="34" customWidth="1"/>
    <col min="13" max="16" width="10.453125" style="1" customWidth="1"/>
    <col min="17" max="22" width="13.81640625" style="1" customWidth="1"/>
    <col min="23" max="16384" width="9" style="1"/>
  </cols>
  <sheetData>
    <row r="1" spans="1:27" s="34" customFormat="1" ht="23.5">
      <c r="A1" s="33" t="s">
        <v>32</v>
      </c>
      <c r="O1" s="35" t="s">
        <v>217</v>
      </c>
    </row>
    <row r="2" spans="1:27" s="34" customFormat="1" ht="11.25" customHeight="1" thickBot="1">
      <c r="A2" s="36"/>
      <c r="K2" s="37"/>
    </row>
    <row r="3" spans="1:27" s="34" customFormat="1" ht="18.75" customHeight="1">
      <c r="A3" s="36"/>
      <c r="B3" s="36" t="s">
        <v>5</v>
      </c>
      <c r="C3" s="36"/>
      <c r="D3" s="36"/>
      <c r="E3" s="36"/>
      <c r="K3" s="52"/>
      <c r="L3" s="73" t="s">
        <v>147</v>
      </c>
      <c r="M3" s="74"/>
      <c r="N3" s="74"/>
      <c r="O3" s="74"/>
      <c r="P3" s="74"/>
      <c r="Q3" s="75"/>
      <c r="R3" s="51"/>
      <c r="S3" s="51"/>
      <c r="T3" s="51"/>
    </row>
    <row r="4" spans="1:27" s="34" customFormat="1" ht="18.5">
      <c r="A4" s="36"/>
      <c r="B4" s="34" t="s">
        <v>1</v>
      </c>
      <c r="K4" s="52"/>
      <c r="L4" s="76"/>
      <c r="M4" s="77"/>
      <c r="N4" s="77"/>
      <c r="O4" s="77"/>
      <c r="P4" s="77"/>
      <c r="Q4" s="78"/>
      <c r="R4" s="51"/>
      <c r="S4" s="51"/>
      <c r="T4" s="51"/>
    </row>
    <row r="5" spans="1:27" s="34" customFormat="1" ht="18.5">
      <c r="A5" s="36"/>
      <c r="B5" s="34" t="s">
        <v>2</v>
      </c>
      <c r="K5" s="52"/>
      <c r="L5" s="76"/>
      <c r="M5" s="77"/>
      <c r="N5" s="77"/>
      <c r="O5" s="77"/>
      <c r="P5" s="77"/>
      <c r="Q5" s="78"/>
      <c r="R5" s="51"/>
      <c r="S5" s="51"/>
      <c r="T5" s="51"/>
    </row>
    <row r="6" spans="1:27" s="34" customFormat="1" ht="18.5">
      <c r="A6" s="36"/>
      <c r="B6" s="82" t="s">
        <v>125</v>
      </c>
      <c r="C6" s="82"/>
      <c r="D6" s="82"/>
      <c r="E6" s="82"/>
      <c r="F6" s="82"/>
      <c r="G6" s="82"/>
      <c r="H6" s="82"/>
      <c r="I6" s="82"/>
      <c r="K6" s="52"/>
      <c r="L6" s="76"/>
      <c r="M6" s="77"/>
      <c r="N6" s="77"/>
      <c r="O6" s="77"/>
      <c r="P6" s="77"/>
      <c r="Q6" s="78"/>
      <c r="R6" s="51"/>
      <c r="S6" s="51"/>
      <c r="T6" s="51"/>
    </row>
    <row r="7" spans="1:27" s="34" customFormat="1" ht="18.5">
      <c r="A7" s="36"/>
      <c r="K7" s="52"/>
      <c r="L7" s="76"/>
      <c r="M7" s="77"/>
      <c r="N7" s="77"/>
      <c r="O7" s="77"/>
      <c r="P7" s="77"/>
      <c r="Q7" s="78"/>
      <c r="R7" s="51"/>
      <c r="S7" s="51"/>
      <c r="T7" s="51"/>
    </row>
    <row r="8" spans="1:27" s="34" customFormat="1" ht="18.5">
      <c r="A8" s="36"/>
      <c r="B8" s="36" t="s">
        <v>6</v>
      </c>
      <c r="C8" s="36"/>
      <c r="D8" s="36"/>
      <c r="E8" s="36"/>
      <c r="K8" s="53"/>
      <c r="L8" s="76"/>
      <c r="M8" s="77"/>
      <c r="N8" s="77"/>
      <c r="O8" s="77"/>
      <c r="P8" s="77"/>
      <c r="Q8" s="78"/>
      <c r="R8" s="51"/>
      <c r="S8" s="51"/>
      <c r="T8" s="51"/>
    </row>
    <row r="9" spans="1:27" s="34" customFormat="1" ht="15.75" customHeight="1">
      <c r="A9" s="36"/>
      <c r="B9" s="34" t="s">
        <v>123</v>
      </c>
      <c r="K9" s="53"/>
      <c r="L9" s="76"/>
      <c r="M9" s="77"/>
      <c r="N9" s="77"/>
      <c r="O9" s="77"/>
      <c r="P9" s="77"/>
      <c r="Q9" s="78"/>
      <c r="R9" s="51"/>
      <c r="S9" s="51"/>
      <c r="T9" s="51"/>
    </row>
    <row r="10" spans="1:27" s="34" customFormat="1" ht="15.75" customHeight="1" thickBot="1">
      <c r="A10" s="36"/>
      <c r="B10" s="34" t="s">
        <v>124</v>
      </c>
      <c r="K10" s="53"/>
      <c r="L10" s="79"/>
      <c r="M10" s="80"/>
      <c r="N10" s="80"/>
      <c r="O10" s="80"/>
      <c r="P10" s="80"/>
      <c r="Q10" s="81"/>
      <c r="R10" s="51"/>
      <c r="S10" s="51"/>
      <c r="T10" s="51"/>
    </row>
    <row r="11" spans="1:27" s="34" customFormat="1" ht="15.75" customHeight="1">
      <c r="A11" s="36"/>
      <c r="B11" s="83" t="s">
        <v>3</v>
      </c>
      <c r="C11" s="83"/>
      <c r="D11" s="83"/>
      <c r="E11" s="83"/>
      <c r="F11" s="83"/>
      <c r="G11" s="83"/>
      <c r="H11" s="83"/>
      <c r="I11" s="83"/>
      <c r="J11" s="83"/>
      <c r="K11" s="83"/>
      <c r="L11" s="83"/>
    </row>
    <row r="12" spans="1:27" s="34" customFormat="1" ht="15.75" customHeight="1">
      <c r="A12" s="36"/>
      <c r="B12" s="38"/>
      <c r="C12" s="38"/>
      <c r="D12" s="38"/>
      <c r="E12" s="38"/>
      <c r="F12" s="61"/>
      <c r="G12" s="61"/>
      <c r="H12" s="61"/>
      <c r="I12" s="61"/>
      <c r="J12" s="61"/>
      <c r="K12" s="61"/>
      <c r="L12" s="61"/>
    </row>
    <row r="13" spans="1:27" s="34" customFormat="1" ht="15.75" customHeight="1">
      <c r="A13" s="36"/>
      <c r="K13" s="37"/>
      <c r="R13" s="84"/>
      <c r="S13" s="84"/>
      <c r="T13" s="84"/>
      <c r="U13" s="84"/>
    </row>
    <row r="14" spans="1:27" ht="24.75" customHeight="1">
      <c r="B14" s="2"/>
      <c r="C14" s="97" t="s">
        <v>35</v>
      </c>
      <c r="D14" s="97" t="s">
        <v>214</v>
      </c>
      <c r="E14" s="97" t="s">
        <v>213</v>
      </c>
      <c r="F14" s="3" t="s">
        <v>98</v>
      </c>
      <c r="G14" s="4"/>
      <c r="H14" s="3" t="s">
        <v>99</v>
      </c>
      <c r="I14" s="3" t="s">
        <v>100</v>
      </c>
      <c r="K14" s="5" t="s">
        <v>101</v>
      </c>
      <c r="M14" s="34"/>
      <c r="N14" s="34"/>
      <c r="O14" s="34"/>
      <c r="P14" s="34"/>
      <c r="Q14" s="34"/>
      <c r="R14" s="34"/>
      <c r="S14" s="34"/>
      <c r="T14" s="34"/>
      <c r="U14" s="34"/>
      <c r="V14" s="34"/>
      <c r="W14" s="34"/>
      <c r="X14" s="34"/>
      <c r="Y14" s="34"/>
      <c r="Z14" s="34"/>
      <c r="AA14" s="34"/>
    </row>
    <row r="15" spans="1:27" ht="24.75" customHeight="1">
      <c r="B15" s="6"/>
      <c r="C15" s="98"/>
      <c r="D15" s="98"/>
      <c r="E15" s="98"/>
      <c r="F15" s="7" t="s">
        <v>102</v>
      </c>
      <c r="G15" s="8"/>
      <c r="H15" s="7" t="s">
        <v>103</v>
      </c>
      <c r="I15" s="7" t="s">
        <v>104</v>
      </c>
      <c r="K15" s="9" t="s">
        <v>105</v>
      </c>
      <c r="M15" s="34"/>
      <c r="N15" s="34"/>
      <c r="O15" s="34"/>
      <c r="P15" s="34"/>
      <c r="Q15" s="34"/>
      <c r="R15" s="34"/>
      <c r="S15" s="34"/>
      <c r="T15" s="34"/>
      <c r="U15" s="34"/>
      <c r="V15" s="34"/>
      <c r="W15" s="34"/>
      <c r="X15" s="34"/>
      <c r="Y15" s="34"/>
      <c r="Z15" s="34"/>
      <c r="AA15" s="34"/>
    </row>
    <row r="16" spans="1:27" ht="19.5" customHeight="1">
      <c r="B16" s="10" t="s">
        <v>106</v>
      </c>
      <c r="C16" s="70"/>
      <c r="D16" s="70"/>
      <c r="E16" s="70"/>
      <c r="F16" s="71" t="str">
        <f>IF(OR(C16="",D16="",E16=""),"",IF(D16='H.265 Bitrate table (2)'!$F$22,'H.265 Bitrate table (2)'!F23,'H.265 Bitrate table (2)'!G23))</f>
        <v/>
      </c>
      <c r="G16" s="11" t="e">
        <f>F16/8*3600/1000</f>
        <v>#VALUE!</v>
      </c>
      <c r="H16" s="12">
        <v>24</v>
      </c>
      <c r="I16" s="32">
        <v>30</v>
      </c>
      <c r="K16" s="13" t="str">
        <f>IF(F16="","",G16*H16*I16)</f>
        <v/>
      </c>
      <c r="M16" s="34"/>
      <c r="N16" s="34"/>
      <c r="O16" s="34"/>
      <c r="P16" s="34"/>
      <c r="Q16" s="34"/>
      <c r="R16" s="34"/>
      <c r="S16" s="34"/>
      <c r="T16" s="34"/>
      <c r="U16" s="34"/>
      <c r="V16" s="34"/>
      <c r="W16" s="34"/>
      <c r="X16" s="34"/>
      <c r="Y16" s="34"/>
      <c r="Z16" s="34"/>
      <c r="AA16" s="34"/>
    </row>
    <row r="17" spans="2:27" ht="19.5" customHeight="1" thickBot="1">
      <c r="B17" s="10" t="s">
        <v>107</v>
      </c>
      <c r="C17" s="70"/>
      <c r="D17" s="70"/>
      <c r="E17" s="70"/>
      <c r="F17" s="71" t="str">
        <f>IF(OR(C17="",D17="",E17=""),"",IF(D17='H.265 Bitrate table (2)'!$F$22,'H.265 Bitrate table (2)'!F24,'H.265 Bitrate table (2)'!G24))</f>
        <v/>
      </c>
      <c r="G17" s="11" t="e">
        <f t="shared" ref="G17:G47" si="0">F17/8*3600/1000</f>
        <v>#VALUE!</v>
      </c>
      <c r="H17" s="31">
        <f>H16</f>
        <v>24</v>
      </c>
      <c r="I17" s="32">
        <v>30</v>
      </c>
      <c r="K17" s="13" t="str">
        <f>IF(F17="","",G17*H17*I17)</f>
        <v/>
      </c>
      <c r="M17" s="34"/>
      <c r="N17" s="34"/>
      <c r="O17" s="34"/>
      <c r="P17" s="34"/>
      <c r="Q17" s="34"/>
      <c r="R17" s="34"/>
      <c r="S17" s="34"/>
      <c r="T17" s="34"/>
      <c r="U17" s="34"/>
      <c r="V17" s="34"/>
      <c r="W17" s="34"/>
      <c r="X17" s="34"/>
      <c r="Y17" s="34"/>
      <c r="Z17" s="34"/>
      <c r="AA17" s="34"/>
    </row>
    <row r="18" spans="2:27" ht="19.5" customHeight="1" thickTop="1">
      <c r="B18" s="10" t="s">
        <v>108</v>
      </c>
      <c r="C18" s="70"/>
      <c r="D18" s="70"/>
      <c r="E18" s="70"/>
      <c r="F18" s="71" t="str">
        <f>IF(OR(C18="",D18="",E18=""),"",IF(D18='H.265 Bitrate table (2)'!$F$22,'H.265 Bitrate table (2)'!F25,'H.265 Bitrate table (2)'!G25))</f>
        <v/>
      </c>
      <c r="G18" s="11" t="e">
        <f t="shared" si="0"/>
        <v>#VALUE!</v>
      </c>
      <c r="H18" s="12">
        <v>24</v>
      </c>
      <c r="I18" s="32">
        <v>30</v>
      </c>
      <c r="K18" s="13" t="str">
        <f t="shared" ref="K18:K47" si="1">IF(F18="","",G18*H18*I18)</f>
        <v/>
      </c>
      <c r="M18" s="85" t="s">
        <v>0</v>
      </c>
      <c r="N18" s="86"/>
      <c r="O18" s="87"/>
      <c r="P18" s="34"/>
      <c r="Q18" s="34"/>
      <c r="R18" s="34"/>
      <c r="S18" s="34"/>
      <c r="T18" s="34"/>
      <c r="U18" s="34"/>
      <c r="V18" s="34"/>
      <c r="W18" s="34"/>
      <c r="X18" s="34"/>
      <c r="Y18" s="34"/>
    </row>
    <row r="19" spans="2:27" ht="19.5" customHeight="1">
      <c r="B19" s="10" t="s">
        <v>107</v>
      </c>
      <c r="C19" s="70"/>
      <c r="D19" s="70"/>
      <c r="E19" s="70"/>
      <c r="F19" s="71" t="str">
        <f>IF(OR(C19="",D19="",E19=""),"",IF(D19='H.265 Bitrate table (2)'!$F$22,'H.265 Bitrate table (2)'!F26,'H.265 Bitrate table (2)'!G26))</f>
        <v/>
      </c>
      <c r="G19" s="11" t="e">
        <f t="shared" si="0"/>
        <v>#VALUE!</v>
      </c>
      <c r="H19" s="31">
        <f>H18</f>
        <v>24</v>
      </c>
      <c r="I19" s="32">
        <v>30</v>
      </c>
      <c r="K19" s="13" t="str">
        <f t="shared" si="1"/>
        <v/>
      </c>
      <c r="M19" s="88"/>
      <c r="N19" s="89"/>
      <c r="O19" s="90"/>
      <c r="P19" s="34"/>
      <c r="Q19" s="34"/>
      <c r="R19" s="34"/>
      <c r="S19" s="34"/>
      <c r="T19" s="34"/>
      <c r="U19" s="34"/>
      <c r="V19" s="34"/>
      <c r="W19" s="34"/>
      <c r="X19" s="34"/>
      <c r="Y19" s="34"/>
    </row>
    <row r="20" spans="2:27" ht="19.5" customHeight="1">
      <c r="B20" s="10" t="s">
        <v>109</v>
      </c>
      <c r="C20" s="70"/>
      <c r="D20" s="70"/>
      <c r="E20" s="70"/>
      <c r="F20" s="71" t="str">
        <f>IF(OR(C20="",D20="",E20=""),"",IF(D20='H.265 Bitrate table (2)'!$F$22,'H.265 Bitrate table (2)'!F27,'H.265 Bitrate table (2)'!G27))</f>
        <v/>
      </c>
      <c r="G20" s="11" t="e">
        <f t="shared" si="0"/>
        <v>#VALUE!</v>
      </c>
      <c r="H20" s="12">
        <v>24</v>
      </c>
      <c r="I20" s="32">
        <v>30</v>
      </c>
      <c r="K20" s="13" t="str">
        <f t="shared" si="1"/>
        <v/>
      </c>
      <c r="M20" s="91">
        <f>SUM(K16:K47)/1000/1000</f>
        <v>0</v>
      </c>
      <c r="N20" s="92"/>
      <c r="O20" s="93"/>
      <c r="P20" s="34"/>
      <c r="Q20" s="34"/>
      <c r="R20" s="34"/>
      <c r="S20" s="34"/>
      <c r="T20" s="34"/>
      <c r="U20" s="34"/>
      <c r="V20" s="34"/>
      <c r="W20" s="34"/>
      <c r="X20" s="34"/>
      <c r="Y20" s="34"/>
    </row>
    <row r="21" spans="2:27" ht="19.5" customHeight="1" thickBot="1">
      <c r="B21" s="10" t="s">
        <v>107</v>
      </c>
      <c r="C21" s="70"/>
      <c r="D21" s="70"/>
      <c r="E21" s="70"/>
      <c r="F21" s="71" t="str">
        <f>IF(OR(C21="",D21="",E21=""),"",IF(D21='H.265 Bitrate table (2)'!$F$22,'H.265 Bitrate table (2)'!F28,'H.265 Bitrate table (2)'!G28))</f>
        <v/>
      </c>
      <c r="G21" s="11" t="e">
        <f t="shared" si="0"/>
        <v>#VALUE!</v>
      </c>
      <c r="H21" s="31">
        <f>H20</f>
        <v>24</v>
      </c>
      <c r="I21" s="32">
        <v>30</v>
      </c>
      <c r="K21" s="13" t="str">
        <f t="shared" si="1"/>
        <v/>
      </c>
      <c r="M21" s="94"/>
      <c r="N21" s="95"/>
      <c r="O21" s="96"/>
      <c r="P21" s="34"/>
      <c r="Q21" s="34"/>
      <c r="R21" s="34"/>
      <c r="S21" s="34"/>
      <c r="T21" s="34"/>
      <c r="U21" s="34"/>
      <c r="V21" s="34"/>
      <c r="W21" s="34"/>
      <c r="X21" s="34"/>
      <c r="Y21" s="34"/>
    </row>
    <row r="22" spans="2:27" ht="19.5" customHeight="1" thickTop="1">
      <c r="B22" s="10" t="s">
        <v>110</v>
      </c>
      <c r="C22" s="70"/>
      <c r="D22" s="70"/>
      <c r="E22" s="70"/>
      <c r="F22" s="71" t="str">
        <f>IF(OR(C22="",D22="",E22=""),"",IF(D22='H.265 Bitrate table (2)'!$F$22,'H.265 Bitrate table (2)'!F29,'H.265 Bitrate table (2)'!G29))</f>
        <v/>
      </c>
      <c r="G22" s="11" t="e">
        <f t="shared" si="0"/>
        <v>#VALUE!</v>
      </c>
      <c r="H22" s="12">
        <v>24</v>
      </c>
      <c r="I22" s="32">
        <v>30</v>
      </c>
      <c r="K22" s="13" t="str">
        <f t="shared" si="1"/>
        <v/>
      </c>
      <c r="M22" s="34"/>
      <c r="N22" s="34"/>
      <c r="O22" s="34"/>
      <c r="P22" s="34"/>
      <c r="Q22" s="34"/>
      <c r="R22" s="34"/>
      <c r="S22" s="34"/>
      <c r="T22" s="34"/>
      <c r="U22" s="34"/>
      <c r="V22" s="34"/>
      <c r="W22" s="34"/>
      <c r="X22" s="34"/>
      <c r="Y22" s="34"/>
    </row>
    <row r="23" spans="2:27" ht="19.5" customHeight="1">
      <c r="B23" s="10" t="s">
        <v>107</v>
      </c>
      <c r="C23" s="70"/>
      <c r="D23" s="70"/>
      <c r="E23" s="70"/>
      <c r="F23" s="71" t="str">
        <f>IF(OR(C23="",D23="",E23=""),"",IF(D23='H.265 Bitrate table (2)'!$F$22,'H.265 Bitrate table (2)'!F30,'H.265 Bitrate table (2)'!G30))</f>
        <v/>
      </c>
      <c r="G23" s="11" t="e">
        <f t="shared" si="0"/>
        <v>#VALUE!</v>
      </c>
      <c r="H23" s="31">
        <f>H22</f>
        <v>24</v>
      </c>
      <c r="I23" s="32">
        <v>30</v>
      </c>
      <c r="K23" s="13" t="str">
        <f t="shared" si="1"/>
        <v/>
      </c>
      <c r="M23" s="34"/>
      <c r="N23" s="34"/>
      <c r="O23" s="34"/>
      <c r="P23" s="34"/>
      <c r="Q23" s="34"/>
      <c r="R23" s="34"/>
      <c r="S23" s="34"/>
      <c r="T23" s="34"/>
      <c r="U23" s="34"/>
      <c r="V23" s="34"/>
      <c r="W23" s="34"/>
      <c r="X23" s="34"/>
      <c r="Y23" s="34"/>
    </row>
    <row r="24" spans="2:27" ht="19.5" customHeight="1">
      <c r="B24" s="10" t="s">
        <v>111</v>
      </c>
      <c r="C24" s="70"/>
      <c r="D24" s="70"/>
      <c r="E24" s="70"/>
      <c r="F24" s="71" t="str">
        <f>IF(OR(C24="",D24="",E24=""),"",IF(D24='H.265 Bitrate table (2)'!$F$22,'H.265 Bitrate table (2)'!F31,'H.265 Bitrate table (2)'!G31))</f>
        <v/>
      </c>
      <c r="G24" s="11" t="e">
        <f t="shared" si="0"/>
        <v>#VALUE!</v>
      </c>
      <c r="H24" s="12">
        <v>24</v>
      </c>
      <c r="I24" s="32">
        <v>30</v>
      </c>
      <c r="K24" s="13" t="str">
        <f t="shared" si="1"/>
        <v/>
      </c>
      <c r="M24" s="34"/>
      <c r="N24" s="34"/>
      <c r="O24" s="34"/>
      <c r="P24" s="34"/>
      <c r="Q24" s="34"/>
      <c r="R24" s="34"/>
      <c r="S24" s="34"/>
      <c r="T24" s="34"/>
      <c r="U24" s="34"/>
      <c r="V24" s="34"/>
      <c r="W24" s="34"/>
      <c r="X24" s="34"/>
      <c r="Y24" s="34"/>
    </row>
    <row r="25" spans="2:27" ht="19.5" customHeight="1">
      <c r="B25" s="10" t="s">
        <v>107</v>
      </c>
      <c r="C25" s="70"/>
      <c r="D25" s="70"/>
      <c r="E25" s="70"/>
      <c r="F25" s="71" t="str">
        <f>IF(OR(C25="",D25="",E25=""),"",IF(D25='H.265 Bitrate table (2)'!$F$22,'H.265 Bitrate table (2)'!F32,'H.265 Bitrate table (2)'!G32))</f>
        <v/>
      </c>
      <c r="G25" s="11" t="e">
        <f t="shared" si="0"/>
        <v>#VALUE!</v>
      </c>
      <c r="H25" s="31">
        <f>H24</f>
        <v>24</v>
      </c>
      <c r="I25" s="32">
        <v>30</v>
      </c>
      <c r="K25" s="13" t="str">
        <f t="shared" si="1"/>
        <v/>
      </c>
      <c r="M25" s="34"/>
      <c r="N25" s="34"/>
      <c r="O25" s="34"/>
      <c r="P25" s="34"/>
      <c r="Q25" s="34"/>
      <c r="R25" s="34"/>
      <c r="S25" s="34"/>
      <c r="T25" s="34"/>
      <c r="U25" s="34"/>
      <c r="V25" s="34"/>
      <c r="W25" s="34"/>
      <c r="X25" s="34"/>
      <c r="Y25" s="34"/>
    </row>
    <row r="26" spans="2:27" ht="19.5" customHeight="1">
      <c r="B26" s="10" t="s">
        <v>112</v>
      </c>
      <c r="C26" s="70"/>
      <c r="D26" s="70"/>
      <c r="E26" s="70"/>
      <c r="F26" s="71" t="str">
        <f>IF(OR(C26="",D26="",E26=""),"",IF(D26='H.265 Bitrate table (2)'!$F$22,'H.265 Bitrate table (2)'!F33,'H.265 Bitrate table (2)'!G33))</f>
        <v/>
      </c>
      <c r="G26" s="11" t="e">
        <f t="shared" si="0"/>
        <v>#VALUE!</v>
      </c>
      <c r="H26" s="12">
        <v>24</v>
      </c>
      <c r="I26" s="32">
        <v>30</v>
      </c>
      <c r="K26" s="13" t="str">
        <f t="shared" si="1"/>
        <v/>
      </c>
      <c r="M26" s="34"/>
      <c r="N26" s="34"/>
      <c r="O26" s="34"/>
      <c r="P26" s="34"/>
      <c r="Q26" s="34"/>
      <c r="R26" s="34"/>
      <c r="S26" s="34"/>
      <c r="T26" s="34"/>
      <c r="U26" s="34"/>
      <c r="V26" s="34"/>
      <c r="W26" s="34"/>
      <c r="X26" s="34"/>
      <c r="Y26" s="34"/>
    </row>
    <row r="27" spans="2:27" ht="19.5" customHeight="1">
      <c r="B27" s="10" t="s">
        <v>107</v>
      </c>
      <c r="C27" s="70"/>
      <c r="D27" s="70"/>
      <c r="E27" s="70"/>
      <c r="F27" s="71" t="str">
        <f>IF(OR(C27="",D27="",E27=""),"",IF(D27='H.265 Bitrate table (2)'!$F$22,'H.265 Bitrate table (2)'!F34,'H.265 Bitrate table (2)'!G34))</f>
        <v/>
      </c>
      <c r="G27" s="11" t="e">
        <f t="shared" si="0"/>
        <v>#VALUE!</v>
      </c>
      <c r="H27" s="31">
        <f>H26</f>
        <v>24</v>
      </c>
      <c r="I27" s="32">
        <v>30</v>
      </c>
      <c r="K27" s="13" t="str">
        <f t="shared" si="1"/>
        <v/>
      </c>
      <c r="M27" s="34"/>
      <c r="N27" s="34"/>
      <c r="O27" s="34"/>
      <c r="P27" s="34"/>
      <c r="Q27" s="34"/>
      <c r="R27" s="34"/>
      <c r="S27" s="34"/>
      <c r="T27" s="34"/>
      <c r="U27" s="34"/>
      <c r="V27" s="34"/>
      <c r="W27" s="34"/>
      <c r="X27" s="34"/>
      <c r="Y27" s="34"/>
    </row>
    <row r="28" spans="2:27" ht="19.5" customHeight="1">
      <c r="B28" s="10" t="s">
        <v>113</v>
      </c>
      <c r="C28" s="70"/>
      <c r="D28" s="70"/>
      <c r="E28" s="70"/>
      <c r="F28" s="71" t="str">
        <f>IF(OR(C28="",D28="",E28=""),"",IF(D28='H.265 Bitrate table (2)'!$F$22,'H.265 Bitrate table (2)'!F35,'H.265 Bitrate table (2)'!G35))</f>
        <v/>
      </c>
      <c r="G28" s="11" t="e">
        <f t="shared" si="0"/>
        <v>#VALUE!</v>
      </c>
      <c r="H28" s="12">
        <v>24</v>
      </c>
      <c r="I28" s="32">
        <v>30</v>
      </c>
      <c r="K28" s="13" t="str">
        <f t="shared" si="1"/>
        <v/>
      </c>
      <c r="M28" s="34"/>
      <c r="N28" s="34"/>
      <c r="O28" s="34"/>
      <c r="P28" s="34"/>
      <c r="Q28" s="34"/>
      <c r="R28" s="34"/>
      <c r="S28" s="34"/>
      <c r="T28" s="34"/>
      <c r="U28" s="34"/>
      <c r="V28" s="34"/>
      <c r="W28" s="34"/>
      <c r="X28" s="34"/>
      <c r="Y28" s="34"/>
    </row>
    <row r="29" spans="2:27" ht="19.5" customHeight="1">
      <c r="B29" s="10" t="s">
        <v>107</v>
      </c>
      <c r="C29" s="70"/>
      <c r="D29" s="70"/>
      <c r="E29" s="70"/>
      <c r="F29" s="71" t="str">
        <f>IF(OR(C29="",D29="",E29=""),"",IF(D29='H.265 Bitrate table (2)'!$F$22,'H.265 Bitrate table (2)'!F36,'H.265 Bitrate table (2)'!G36))</f>
        <v/>
      </c>
      <c r="G29" s="11" t="e">
        <f t="shared" si="0"/>
        <v>#VALUE!</v>
      </c>
      <c r="H29" s="31">
        <f>H28</f>
        <v>24</v>
      </c>
      <c r="I29" s="32">
        <v>30</v>
      </c>
      <c r="K29" s="13" t="str">
        <f t="shared" si="1"/>
        <v/>
      </c>
      <c r="M29" s="34"/>
      <c r="N29" s="34"/>
      <c r="O29" s="34"/>
      <c r="P29" s="34"/>
      <c r="Q29" s="34"/>
      <c r="R29" s="34"/>
      <c r="S29" s="34"/>
      <c r="T29" s="34"/>
      <c r="U29" s="34"/>
      <c r="V29" s="34"/>
      <c r="W29" s="34"/>
      <c r="X29" s="34"/>
      <c r="Y29" s="34"/>
    </row>
    <row r="30" spans="2:27" ht="19.5" customHeight="1">
      <c r="B30" s="10" t="s">
        <v>114</v>
      </c>
      <c r="C30" s="70"/>
      <c r="D30" s="70"/>
      <c r="E30" s="70"/>
      <c r="F30" s="71" t="str">
        <f>IF(OR(C30="",D30="",E30=""),"",IF(D30='H.265 Bitrate table (2)'!$F$22,'H.265 Bitrate table (2)'!F37,'H.265 Bitrate table (2)'!G37))</f>
        <v/>
      </c>
      <c r="G30" s="11" t="e">
        <f t="shared" si="0"/>
        <v>#VALUE!</v>
      </c>
      <c r="H30" s="12">
        <v>24</v>
      </c>
      <c r="I30" s="32">
        <v>30</v>
      </c>
      <c r="K30" s="13" t="str">
        <f t="shared" si="1"/>
        <v/>
      </c>
      <c r="M30" s="34"/>
      <c r="N30" s="34"/>
      <c r="O30" s="34"/>
      <c r="P30" s="34"/>
      <c r="Q30" s="72"/>
      <c r="R30" s="72"/>
      <c r="S30" s="34"/>
      <c r="T30" s="34"/>
      <c r="U30" s="34"/>
      <c r="V30" s="34"/>
      <c r="W30" s="34"/>
      <c r="X30" s="34"/>
      <c r="Y30" s="34"/>
    </row>
    <row r="31" spans="2:27" ht="19.5" customHeight="1">
      <c r="B31" s="10" t="s">
        <v>107</v>
      </c>
      <c r="C31" s="70"/>
      <c r="D31" s="70"/>
      <c r="E31" s="70"/>
      <c r="F31" s="71" t="str">
        <f>IF(OR(C31="",D31="",E31=""),"",IF(D31='H.265 Bitrate table (2)'!$F$22,'H.265 Bitrate table (2)'!F38,'H.265 Bitrate table (2)'!G38))</f>
        <v/>
      </c>
      <c r="G31" s="11" t="e">
        <f t="shared" si="0"/>
        <v>#VALUE!</v>
      </c>
      <c r="H31" s="31">
        <f>H30</f>
        <v>24</v>
      </c>
      <c r="I31" s="32">
        <v>30</v>
      </c>
      <c r="K31" s="13" t="str">
        <f t="shared" si="1"/>
        <v/>
      </c>
      <c r="M31" s="34"/>
      <c r="N31" s="34"/>
      <c r="O31" s="34"/>
      <c r="P31" s="34"/>
      <c r="Q31" s="34"/>
      <c r="R31" s="34"/>
      <c r="S31" s="34"/>
      <c r="T31" s="34"/>
      <c r="U31" s="34"/>
      <c r="V31" s="34"/>
      <c r="W31" s="34"/>
      <c r="X31" s="34"/>
      <c r="Y31" s="34"/>
    </row>
    <row r="32" spans="2:27" ht="19.5" customHeight="1">
      <c r="B32" s="10" t="s">
        <v>115</v>
      </c>
      <c r="C32" s="70"/>
      <c r="D32" s="70"/>
      <c r="E32" s="70"/>
      <c r="F32" s="71" t="str">
        <f>IF(OR(C32="",D32="",E32=""),"",IF(D32='H.265 Bitrate table (2)'!$F$22,'H.265 Bitrate table (2)'!F39,'H.265 Bitrate table (2)'!G39))</f>
        <v/>
      </c>
      <c r="G32" s="11" t="e">
        <f t="shared" si="0"/>
        <v>#VALUE!</v>
      </c>
      <c r="H32" s="12">
        <v>24</v>
      </c>
      <c r="I32" s="32">
        <v>30</v>
      </c>
      <c r="K32" s="13" t="str">
        <f t="shared" si="1"/>
        <v/>
      </c>
      <c r="M32" s="34"/>
      <c r="N32" s="34"/>
      <c r="O32" s="34"/>
      <c r="P32" s="34"/>
      <c r="Q32" s="34"/>
      <c r="R32" s="34"/>
      <c r="S32" s="34"/>
      <c r="T32" s="34"/>
      <c r="U32" s="34"/>
      <c r="V32" s="34"/>
      <c r="W32" s="34"/>
      <c r="X32" s="34"/>
      <c r="Y32" s="34"/>
    </row>
    <row r="33" spans="2:25" ht="19.5" customHeight="1">
      <c r="B33" s="10" t="s">
        <v>107</v>
      </c>
      <c r="C33" s="70"/>
      <c r="D33" s="70"/>
      <c r="E33" s="70"/>
      <c r="F33" s="71" t="str">
        <f>IF(OR(C33="",D33="",E33=""),"",IF(D33='H.265 Bitrate table (2)'!$F$22,'H.265 Bitrate table (2)'!F40,'H.265 Bitrate table (2)'!G40))</f>
        <v/>
      </c>
      <c r="G33" s="11" t="e">
        <f t="shared" si="0"/>
        <v>#VALUE!</v>
      </c>
      <c r="H33" s="31">
        <f>H32</f>
        <v>24</v>
      </c>
      <c r="I33" s="32">
        <v>30</v>
      </c>
      <c r="K33" s="13" t="str">
        <f t="shared" si="1"/>
        <v/>
      </c>
      <c r="M33" s="34"/>
      <c r="N33" s="34"/>
      <c r="O33" s="34"/>
      <c r="P33" s="34"/>
      <c r="Q33" s="34"/>
      <c r="R33" s="34"/>
      <c r="S33" s="34"/>
      <c r="T33" s="34"/>
      <c r="U33" s="34"/>
      <c r="V33" s="34"/>
      <c r="W33" s="34"/>
      <c r="X33" s="34"/>
      <c r="Y33" s="34"/>
    </row>
    <row r="34" spans="2:25" ht="19.5" customHeight="1">
      <c r="B34" s="10" t="s">
        <v>116</v>
      </c>
      <c r="C34" s="70"/>
      <c r="D34" s="70"/>
      <c r="E34" s="70"/>
      <c r="F34" s="71" t="str">
        <f>IF(OR(C34="",D34="",E34=""),"",IF(D34='H.265 Bitrate table (2)'!$F$22,'H.265 Bitrate table (2)'!F41,'H.265 Bitrate table (2)'!G41))</f>
        <v/>
      </c>
      <c r="G34" s="11" t="e">
        <f t="shared" si="0"/>
        <v>#VALUE!</v>
      </c>
      <c r="H34" s="12">
        <v>24</v>
      </c>
      <c r="I34" s="32">
        <v>30</v>
      </c>
      <c r="K34" s="13" t="str">
        <f t="shared" si="1"/>
        <v/>
      </c>
      <c r="M34" s="34"/>
      <c r="N34" s="34"/>
      <c r="O34" s="34"/>
      <c r="P34" s="34"/>
      <c r="Q34" s="34"/>
      <c r="R34" s="34"/>
      <c r="S34" s="34"/>
      <c r="T34" s="34"/>
      <c r="U34" s="34"/>
      <c r="V34" s="34"/>
      <c r="W34" s="34"/>
      <c r="X34" s="34"/>
      <c r="Y34" s="34"/>
    </row>
    <row r="35" spans="2:25" ht="19.5" customHeight="1">
      <c r="B35" s="10" t="s">
        <v>107</v>
      </c>
      <c r="C35" s="70"/>
      <c r="D35" s="70"/>
      <c r="E35" s="70"/>
      <c r="F35" s="71" t="str">
        <f>IF(OR(C35="",D35="",E35=""),"",IF(D35='H.265 Bitrate table (2)'!$F$22,'H.265 Bitrate table (2)'!F42,'H.265 Bitrate table (2)'!G42))</f>
        <v/>
      </c>
      <c r="G35" s="11" t="e">
        <f t="shared" si="0"/>
        <v>#VALUE!</v>
      </c>
      <c r="H35" s="31">
        <f>H34</f>
        <v>24</v>
      </c>
      <c r="I35" s="32">
        <v>30</v>
      </c>
      <c r="K35" s="13" t="str">
        <f t="shared" si="1"/>
        <v/>
      </c>
      <c r="M35" s="34"/>
      <c r="N35" s="34"/>
      <c r="O35" s="34"/>
      <c r="P35" s="34"/>
      <c r="Q35" s="34"/>
      <c r="R35" s="34"/>
      <c r="S35" s="34"/>
      <c r="T35" s="34"/>
      <c r="U35" s="34"/>
      <c r="V35" s="34"/>
      <c r="W35" s="34"/>
      <c r="X35" s="34"/>
      <c r="Y35" s="34"/>
    </row>
    <row r="36" spans="2:25" ht="19.5" customHeight="1">
      <c r="B36" s="10" t="s">
        <v>117</v>
      </c>
      <c r="C36" s="70"/>
      <c r="D36" s="70"/>
      <c r="E36" s="70"/>
      <c r="F36" s="71" t="str">
        <f>IF(OR(C36="",D36="",E36=""),"",IF(D36='H.265 Bitrate table (2)'!$F$22,'H.265 Bitrate table (2)'!F43,'H.265 Bitrate table (2)'!G43))</f>
        <v/>
      </c>
      <c r="G36" s="11" t="e">
        <f t="shared" si="0"/>
        <v>#VALUE!</v>
      </c>
      <c r="H36" s="12">
        <v>24</v>
      </c>
      <c r="I36" s="32">
        <v>30</v>
      </c>
      <c r="K36" s="13" t="str">
        <f t="shared" si="1"/>
        <v/>
      </c>
      <c r="M36" s="34"/>
      <c r="N36" s="34"/>
      <c r="O36" s="34"/>
      <c r="P36" s="34"/>
      <c r="Q36" s="34"/>
      <c r="R36" s="34"/>
      <c r="S36" s="34"/>
      <c r="T36" s="34"/>
      <c r="U36" s="34"/>
      <c r="V36" s="34"/>
      <c r="W36" s="34"/>
      <c r="X36" s="34"/>
      <c r="Y36" s="34"/>
    </row>
    <row r="37" spans="2:25" ht="19.5" customHeight="1">
      <c r="B37" s="10" t="s">
        <v>107</v>
      </c>
      <c r="C37" s="70"/>
      <c r="D37" s="70"/>
      <c r="E37" s="70"/>
      <c r="F37" s="71" t="str">
        <f>IF(OR(C37="",D37="",E37=""),"",IF(D37='H.265 Bitrate table (2)'!$F$22,'H.265 Bitrate table (2)'!F44,'H.265 Bitrate table (2)'!G44))</f>
        <v/>
      </c>
      <c r="G37" s="11" t="e">
        <f t="shared" si="0"/>
        <v>#VALUE!</v>
      </c>
      <c r="H37" s="31">
        <f>H36</f>
        <v>24</v>
      </c>
      <c r="I37" s="32">
        <v>30</v>
      </c>
      <c r="K37" s="13" t="str">
        <f t="shared" si="1"/>
        <v/>
      </c>
      <c r="M37" s="34"/>
      <c r="N37" s="34"/>
      <c r="O37" s="34"/>
      <c r="P37" s="34"/>
      <c r="Q37" s="34"/>
      <c r="R37" s="34"/>
      <c r="S37" s="34"/>
      <c r="T37" s="34"/>
      <c r="U37" s="34"/>
      <c r="V37" s="34"/>
      <c r="W37" s="34"/>
      <c r="X37" s="34"/>
      <c r="Y37" s="34"/>
    </row>
    <row r="38" spans="2:25" ht="19.5" customHeight="1">
      <c r="B38" s="10" t="s">
        <v>118</v>
      </c>
      <c r="C38" s="70"/>
      <c r="D38" s="70"/>
      <c r="E38" s="70"/>
      <c r="F38" s="71" t="str">
        <f>IF(OR(C38="",D38="",E38=""),"",IF(D38='H.265 Bitrate table (2)'!$F$22,'H.265 Bitrate table (2)'!F45,'H.265 Bitrate table (2)'!G45))</f>
        <v/>
      </c>
      <c r="G38" s="11" t="e">
        <f t="shared" si="0"/>
        <v>#VALUE!</v>
      </c>
      <c r="H38" s="12">
        <v>24</v>
      </c>
      <c r="I38" s="32">
        <v>30</v>
      </c>
      <c r="K38" s="13" t="str">
        <f t="shared" si="1"/>
        <v/>
      </c>
      <c r="M38" s="34"/>
      <c r="N38" s="34"/>
      <c r="O38" s="34"/>
      <c r="P38" s="34"/>
      <c r="Q38" s="34"/>
      <c r="R38" s="34"/>
      <c r="S38" s="34"/>
      <c r="T38" s="34"/>
      <c r="U38" s="34"/>
      <c r="V38" s="34"/>
      <c r="W38" s="34"/>
      <c r="X38" s="34"/>
      <c r="Y38" s="34"/>
    </row>
    <row r="39" spans="2:25" ht="19.5" customHeight="1">
      <c r="B39" s="10" t="s">
        <v>107</v>
      </c>
      <c r="C39" s="70"/>
      <c r="D39" s="70"/>
      <c r="E39" s="70"/>
      <c r="F39" s="71" t="str">
        <f>IF(OR(C39="",D39="",E39=""),"",IF(D39='H.265 Bitrate table (2)'!$F$22,'H.265 Bitrate table (2)'!F46,'H.265 Bitrate table (2)'!G46))</f>
        <v/>
      </c>
      <c r="G39" s="11" t="e">
        <f t="shared" si="0"/>
        <v>#VALUE!</v>
      </c>
      <c r="H39" s="31">
        <f>H38</f>
        <v>24</v>
      </c>
      <c r="I39" s="32">
        <v>30</v>
      </c>
      <c r="K39" s="13" t="str">
        <f t="shared" si="1"/>
        <v/>
      </c>
      <c r="M39" s="34"/>
      <c r="N39" s="34"/>
      <c r="O39" s="34"/>
      <c r="P39" s="34"/>
      <c r="Q39" s="34"/>
      <c r="R39" s="34"/>
      <c r="S39" s="34"/>
      <c r="T39" s="34"/>
      <c r="U39" s="34"/>
      <c r="V39" s="34"/>
      <c r="W39" s="34"/>
      <c r="X39" s="34"/>
      <c r="Y39" s="34"/>
    </row>
    <row r="40" spans="2:25" ht="19.5" customHeight="1">
      <c r="B40" s="10" t="s">
        <v>119</v>
      </c>
      <c r="C40" s="70"/>
      <c r="D40" s="70"/>
      <c r="E40" s="70"/>
      <c r="F40" s="71" t="str">
        <f>IF(OR(C40="",D40="",E40=""),"",IF(D40='H.265 Bitrate table (2)'!$F$22,'H.265 Bitrate table (2)'!F47,'H.265 Bitrate table (2)'!G47))</f>
        <v/>
      </c>
      <c r="G40" s="11" t="e">
        <f t="shared" si="0"/>
        <v>#VALUE!</v>
      </c>
      <c r="H40" s="12">
        <v>24</v>
      </c>
      <c r="I40" s="32">
        <v>30</v>
      </c>
      <c r="K40" s="13" t="str">
        <f t="shared" si="1"/>
        <v/>
      </c>
      <c r="M40" s="34"/>
      <c r="N40" s="34"/>
      <c r="O40" s="34"/>
      <c r="P40" s="34"/>
      <c r="Q40" s="34"/>
      <c r="R40" s="34"/>
      <c r="S40" s="34"/>
      <c r="T40" s="34"/>
      <c r="U40" s="34"/>
      <c r="V40" s="34"/>
      <c r="W40" s="34"/>
      <c r="X40" s="34"/>
      <c r="Y40" s="34"/>
    </row>
    <row r="41" spans="2:25" ht="19.5" customHeight="1">
      <c r="B41" s="10" t="s">
        <v>107</v>
      </c>
      <c r="C41" s="70"/>
      <c r="D41" s="70"/>
      <c r="E41" s="70"/>
      <c r="F41" s="71" t="str">
        <f>IF(OR(C41="",D41="",E41=""),"",IF(D41='H.265 Bitrate table (2)'!$F$22,'H.265 Bitrate table (2)'!F48,'H.265 Bitrate table (2)'!G48))</f>
        <v/>
      </c>
      <c r="G41" s="11" t="e">
        <f t="shared" si="0"/>
        <v>#VALUE!</v>
      </c>
      <c r="H41" s="31">
        <f>H40</f>
        <v>24</v>
      </c>
      <c r="I41" s="32">
        <v>30</v>
      </c>
      <c r="K41" s="13" t="str">
        <f t="shared" si="1"/>
        <v/>
      </c>
      <c r="M41" s="34"/>
      <c r="N41" s="34"/>
      <c r="O41" s="34"/>
      <c r="P41" s="34"/>
      <c r="Q41" s="34"/>
      <c r="R41" s="34"/>
      <c r="S41" s="34"/>
      <c r="T41" s="34"/>
      <c r="U41" s="34"/>
      <c r="V41" s="34"/>
      <c r="W41" s="34"/>
      <c r="X41" s="34"/>
      <c r="Y41" s="34"/>
    </row>
    <row r="42" spans="2:25" ht="19.5" customHeight="1">
      <c r="B42" s="10" t="s">
        <v>120</v>
      </c>
      <c r="C42" s="70"/>
      <c r="D42" s="70"/>
      <c r="E42" s="70"/>
      <c r="F42" s="71" t="str">
        <f>IF(OR(C42="",D42="",E42=""),"",IF(D42='H.265 Bitrate table (2)'!$F$22,'H.265 Bitrate table (2)'!F49,'H.265 Bitrate table (2)'!G49))</f>
        <v/>
      </c>
      <c r="G42" s="11" t="e">
        <f t="shared" si="0"/>
        <v>#VALUE!</v>
      </c>
      <c r="H42" s="12">
        <v>24</v>
      </c>
      <c r="I42" s="32">
        <v>30</v>
      </c>
      <c r="K42" s="13" t="str">
        <f t="shared" si="1"/>
        <v/>
      </c>
      <c r="M42" s="34"/>
      <c r="N42" s="34"/>
      <c r="O42" s="34"/>
      <c r="P42" s="34"/>
      <c r="Q42" s="34"/>
      <c r="R42" s="34"/>
      <c r="S42" s="34"/>
      <c r="T42" s="34"/>
      <c r="U42" s="34"/>
      <c r="V42" s="34"/>
      <c r="W42" s="34"/>
      <c r="X42" s="34"/>
      <c r="Y42" s="34"/>
    </row>
    <row r="43" spans="2:25" ht="19.5" customHeight="1">
      <c r="B43" s="10" t="s">
        <v>107</v>
      </c>
      <c r="C43" s="70"/>
      <c r="D43" s="70"/>
      <c r="E43" s="70"/>
      <c r="F43" s="71" t="str">
        <f>IF(OR(C43="",D43="",E43=""),"",IF(D43='H.265 Bitrate table (2)'!$F$22,'H.265 Bitrate table (2)'!F50,'H.265 Bitrate table (2)'!G50))</f>
        <v/>
      </c>
      <c r="G43" s="11" t="e">
        <f t="shared" si="0"/>
        <v>#VALUE!</v>
      </c>
      <c r="H43" s="31">
        <f>H42</f>
        <v>24</v>
      </c>
      <c r="I43" s="32">
        <v>30</v>
      </c>
      <c r="K43" s="13" t="str">
        <f t="shared" si="1"/>
        <v/>
      </c>
      <c r="M43" s="34"/>
      <c r="N43" s="34"/>
      <c r="O43" s="34"/>
      <c r="P43" s="34"/>
      <c r="Q43" s="34"/>
      <c r="R43" s="34"/>
      <c r="S43" s="34"/>
      <c r="T43" s="34"/>
      <c r="U43" s="34"/>
      <c r="V43" s="34"/>
      <c r="W43" s="34"/>
      <c r="X43" s="34"/>
      <c r="Y43" s="34"/>
    </row>
    <row r="44" spans="2:25" ht="19.5" customHeight="1">
      <c r="B44" s="10" t="s">
        <v>121</v>
      </c>
      <c r="C44" s="70"/>
      <c r="D44" s="70"/>
      <c r="E44" s="70"/>
      <c r="F44" s="71" t="str">
        <f>IF(OR(C44="",D44="",E44=""),"",IF(D44='H.265 Bitrate table (2)'!$F$22,'H.265 Bitrate table (2)'!F51,'H.265 Bitrate table (2)'!G51))</f>
        <v/>
      </c>
      <c r="G44" s="11" t="e">
        <f t="shared" si="0"/>
        <v>#VALUE!</v>
      </c>
      <c r="H44" s="12">
        <v>24</v>
      </c>
      <c r="I44" s="32">
        <v>30</v>
      </c>
      <c r="K44" s="13" t="str">
        <f t="shared" si="1"/>
        <v/>
      </c>
      <c r="M44" s="34"/>
      <c r="N44" s="34"/>
      <c r="O44" s="34"/>
      <c r="P44" s="34"/>
      <c r="Q44" s="34"/>
      <c r="R44" s="34"/>
      <c r="S44" s="34"/>
      <c r="T44" s="34"/>
      <c r="U44" s="34"/>
      <c r="V44" s="34"/>
      <c r="W44" s="34"/>
      <c r="X44" s="34"/>
      <c r="Y44" s="34"/>
    </row>
    <row r="45" spans="2:25" ht="19.5" customHeight="1">
      <c r="B45" s="10" t="s">
        <v>107</v>
      </c>
      <c r="C45" s="70"/>
      <c r="D45" s="70"/>
      <c r="E45" s="70"/>
      <c r="F45" s="71" t="str">
        <f>IF(OR(C45="",D45="",E45=""),"",IF(D45='H.265 Bitrate table (2)'!$F$22,'H.265 Bitrate table (2)'!F52,'H.265 Bitrate table (2)'!G52))</f>
        <v/>
      </c>
      <c r="G45" s="11" t="e">
        <f t="shared" si="0"/>
        <v>#VALUE!</v>
      </c>
      <c r="H45" s="31">
        <f>H44</f>
        <v>24</v>
      </c>
      <c r="I45" s="32">
        <v>30</v>
      </c>
      <c r="K45" s="13" t="str">
        <f t="shared" si="1"/>
        <v/>
      </c>
      <c r="M45" s="34"/>
      <c r="N45" s="34"/>
      <c r="O45" s="34"/>
      <c r="P45" s="34"/>
      <c r="Q45" s="34"/>
      <c r="R45" s="34"/>
      <c r="S45" s="34"/>
      <c r="T45" s="34"/>
      <c r="U45" s="34"/>
      <c r="V45" s="34"/>
      <c r="W45" s="34"/>
      <c r="X45" s="34"/>
      <c r="Y45" s="34"/>
    </row>
    <row r="46" spans="2:25" ht="19.5" customHeight="1">
      <c r="B46" s="10" t="s">
        <v>122</v>
      </c>
      <c r="C46" s="70"/>
      <c r="D46" s="70"/>
      <c r="E46" s="70"/>
      <c r="F46" s="71" t="str">
        <f>IF(OR(C46="",D46="",E46=""),"",IF(D46='H.265 Bitrate table (2)'!$F$22,'H.265 Bitrate table (2)'!F53,'H.265 Bitrate table (2)'!G53))</f>
        <v/>
      </c>
      <c r="G46" s="11" t="e">
        <f t="shared" si="0"/>
        <v>#VALUE!</v>
      </c>
      <c r="H46" s="12">
        <v>24</v>
      </c>
      <c r="I46" s="32">
        <v>30</v>
      </c>
      <c r="K46" s="13" t="str">
        <f t="shared" si="1"/>
        <v/>
      </c>
      <c r="M46" s="34"/>
      <c r="N46" s="34"/>
      <c r="O46" s="34"/>
      <c r="P46" s="34"/>
      <c r="Q46" s="34"/>
      <c r="R46" s="34"/>
      <c r="S46" s="34"/>
      <c r="T46" s="34"/>
      <c r="U46" s="34"/>
      <c r="V46" s="34"/>
      <c r="W46" s="34"/>
      <c r="X46" s="34"/>
      <c r="Y46" s="34"/>
    </row>
    <row r="47" spans="2:25" ht="19.5" customHeight="1">
      <c r="B47" s="10" t="s">
        <v>107</v>
      </c>
      <c r="C47" s="70"/>
      <c r="D47" s="70"/>
      <c r="E47" s="70"/>
      <c r="F47" s="71" t="str">
        <f>IF(OR(C47="",D47="",E47=""),"",IF(D47='H.265 Bitrate table (2)'!$F$22,'H.265 Bitrate table (2)'!F54,'H.265 Bitrate table (2)'!G54))</f>
        <v/>
      </c>
      <c r="G47" s="11" t="e">
        <f t="shared" si="0"/>
        <v>#VALUE!</v>
      </c>
      <c r="H47" s="31">
        <f>H46</f>
        <v>24</v>
      </c>
      <c r="I47" s="32">
        <v>30</v>
      </c>
      <c r="K47" s="13" t="str">
        <f t="shared" si="1"/>
        <v/>
      </c>
      <c r="M47" s="34"/>
      <c r="N47" s="34"/>
      <c r="O47" s="34"/>
      <c r="P47" s="34"/>
      <c r="Q47" s="34"/>
      <c r="R47" s="34"/>
      <c r="S47" s="34"/>
      <c r="T47" s="34"/>
      <c r="U47" s="34"/>
      <c r="V47" s="34"/>
      <c r="W47" s="34"/>
      <c r="X47" s="34"/>
      <c r="Y47" s="34"/>
    </row>
    <row r="48" spans="2:25">
      <c r="B48" s="34"/>
      <c r="C48" s="34"/>
      <c r="D48" s="34"/>
      <c r="E48" s="34"/>
      <c r="F48" s="34"/>
      <c r="G48" s="34"/>
      <c r="H48" s="34"/>
      <c r="I48" s="34"/>
      <c r="K48" s="34"/>
      <c r="M48" s="34"/>
      <c r="N48" s="34"/>
      <c r="O48" s="34"/>
      <c r="P48" s="34"/>
      <c r="Q48" s="34"/>
      <c r="R48" s="34"/>
      <c r="S48" s="34"/>
      <c r="T48" s="34"/>
      <c r="U48" s="34"/>
      <c r="V48" s="34"/>
      <c r="W48" s="34"/>
      <c r="X48" s="34"/>
      <c r="Y48" s="34"/>
    </row>
    <row r="49" spans="2:25">
      <c r="B49" s="34"/>
      <c r="C49" s="34"/>
      <c r="D49" s="34"/>
      <c r="E49" s="34"/>
      <c r="F49" s="34"/>
      <c r="G49" s="34"/>
      <c r="H49" s="34"/>
      <c r="I49" s="34"/>
      <c r="K49" s="34"/>
      <c r="M49" s="34"/>
      <c r="N49" s="34"/>
      <c r="O49" s="34"/>
      <c r="P49" s="34"/>
      <c r="Q49" s="34"/>
      <c r="R49" s="34"/>
      <c r="S49" s="34"/>
      <c r="T49" s="34"/>
      <c r="U49" s="34"/>
      <c r="V49" s="34"/>
      <c r="W49" s="34"/>
      <c r="X49" s="34"/>
      <c r="Y49" s="34"/>
    </row>
    <row r="50" spans="2:25">
      <c r="B50" s="34"/>
      <c r="C50" s="34"/>
      <c r="D50" s="34"/>
      <c r="E50" s="34"/>
      <c r="F50" s="34"/>
      <c r="G50" s="34"/>
      <c r="H50" s="34"/>
      <c r="I50" s="34"/>
      <c r="K50" s="34"/>
      <c r="M50" s="34"/>
      <c r="N50" s="34"/>
      <c r="O50" s="34"/>
      <c r="P50" s="34"/>
      <c r="Q50" s="34"/>
      <c r="R50" s="34"/>
      <c r="S50" s="34"/>
      <c r="T50" s="34"/>
      <c r="U50" s="34"/>
      <c r="V50" s="34"/>
      <c r="W50" s="34"/>
      <c r="X50" s="34"/>
      <c r="Y50" s="34"/>
    </row>
    <row r="51" spans="2:25">
      <c r="B51" s="34"/>
      <c r="C51" s="34"/>
      <c r="D51" s="34"/>
      <c r="E51" s="34"/>
      <c r="F51" s="34"/>
      <c r="G51" s="34"/>
      <c r="H51" s="34"/>
      <c r="I51" s="34"/>
      <c r="K51" s="34"/>
      <c r="M51" s="34"/>
      <c r="N51" s="34"/>
      <c r="O51" s="34"/>
      <c r="P51" s="34"/>
      <c r="Q51" s="34"/>
      <c r="R51" s="34"/>
      <c r="S51" s="34"/>
      <c r="T51" s="34"/>
      <c r="U51" s="34"/>
      <c r="V51" s="34"/>
      <c r="W51" s="34"/>
      <c r="X51" s="34"/>
      <c r="Y51" s="34"/>
    </row>
    <row r="52" spans="2:25">
      <c r="B52" s="34"/>
      <c r="C52" s="34"/>
      <c r="D52" s="34"/>
      <c r="E52" s="34"/>
      <c r="F52" s="34"/>
      <c r="G52" s="34"/>
      <c r="H52" s="34"/>
      <c r="I52" s="34"/>
      <c r="K52" s="34"/>
      <c r="M52" s="34"/>
      <c r="N52" s="34"/>
      <c r="O52" s="34"/>
      <c r="P52" s="34"/>
      <c r="Q52" s="34"/>
      <c r="R52" s="34"/>
      <c r="S52" s="34"/>
      <c r="T52" s="34"/>
      <c r="U52" s="34"/>
      <c r="V52" s="34"/>
      <c r="W52" s="34"/>
      <c r="X52" s="34"/>
      <c r="Y52" s="34"/>
    </row>
    <row r="53" spans="2:25">
      <c r="B53" s="34"/>
      <c r="C53" s="34"/>
      <c r="D53" s="34"/>
      <c r="E53" s="34"/>
      <c r="F53" s="34"/>
      <c r="G53" s="34"/>
      <c r="H53" s="34"/>
      <c r="I53" s="34"/>
      <c r="K53" s="34"/>
      <c r="M53" s="34"/>
      <c r="N53" s="34"/>
      <c r="O53" s="34"/>
      <c r="P53" s="34"/>
      <c r="Q53" s="34"/>
      <c r="R53" s="34"/>
      <c r="S53" s="34"/>
      <c r="T53" s="34"/>
      <c r="U53" s="34"/>
      <c r="V53" s="34"/>
      <c r="W53" s="34"/>
      <c r="X53" s="34"/>
      <c r="Y53" s="34"/>
    </row>
    <row r="54" spans="2:25">
      <c r="B54" s="34"/>
      <c r="C54" s="34"/>
      <c r="D54" s="34"/>
      <c r="E54" s="34"/>
      <c r="F54" s="34"/>
      <c r="G54" s="34"/>
      <c r="H54" s="34"/>
      <c r="I54" s="34"/>
      <c r="K54" s="34"/>
      <c r="M54" s="34"/>
      <c r="N54" s="34"/>
      <c r="O54" s="34"/>
      <c r="P54" s="34"/>
      <c r="Q54" s="34"/>
      <c r="R54" s="34"/>
      <c r="S54" s="34"/>
      <c r="T54" s="34"/>
      <c r="U54" s="34"/>
      <c r="V54" s="34"/>
      <c r="W54" s="34"/>
      <c r="X54" s="34"/>
      <c r="Y54" s="34"/>
    </row>
    <row r="55" spans="2:25">
      <c r="B55" s="34"/>
      <c r="C55" s="34"/>
      <c r="D55" s="34"/>
      <c r="E55" s="34"/>
      <c r="F55" s="34"/>
      <c r="G55" s="34"/>
      <c r="H55" s="34"/>
      <c r="I55" s="34"/>
      <c r="K55" s="34"/>
      <c r="M55" s="34"/>
      <c r="N55" s="34"/>
      <c r="O55" s="34"/>
      <c r="P55" s="34"/>
      <c r="Q55" s="34"/>
      <c r="R55" s="34"/>
      <c r="S55" s="34"/>
      <c r="T55" s="34"/>
      <c r="U55" s="34"/>
      <c r="V55" s="34"/>
      <c r="W55" s="34"/>
      <c r="X55" s="34"/>
      <c r="Y55" s="34"/>
    </row>
    <row r="56" spans="2:25">
      <c r="B56" s="34"/>
      <c r="C56" s="34"/>
      <c r="D56" s="34"/>
      <c r="E56" s="34"/>
      <c r="F56" s="34"/>
      <c r="G56" s="34"/>
      <c r="H56" s="34"/>
      <c r="I56" s="34"/>
      <c r="K56" s="34"/>
      <c r="M56" s="34"/>
      <c r="N56" s="34"/>
      <c r="O56" s="34"/>
      <c r="P56" s="34"/>
      <c r="Q56" s="34"/>
      <c r="R56" s="34"/>
      <c r="S56" s="34"/>
      <c r="T56" s="34"/>
      <c r="U56" s="34"/>
      <c r="V56" s="34"/>
      <c r="W56" s="34"/>
      <c r="X56" s="34"/>
      <c r="Y56" s="34"/>
    </row>
    <row r="57" spans="2:25">
      <c r="B57" s="34"/>
      <c r="C57" s="34"/>
      <c r="D57" s="34"/>
      <c r="E57" s="34"/>
      <c r="F57" s="34"/>
      <c r="G57" s="34"/>
      <c r="H57" s="34"/>
      <c r="I57" s="34"/>
      <c r="K57" s="34"/>
      <c r="M57" s="34"/>
      <c r="N57" s="34"/>
      <c r="O57" s="34"/>
      <c r="P57" s="34"/>
      <c r="Q57" s="34"/>
      <c r="R57" s="34"/>
      <c r="S57" s="34"/>
      <c r="T57" s="34"/>
      <c r="U57" s="34"/>
      <c r="V57" s="34"/>
      <c r="W57" s="34"/>
      <c r="X57" s="34"/>
      <c r="Y57" s="34"/>
    </row>
    <row r="58" spans="2:25">
      <c r="B58" s="34"/>
      <c r="C58" s="34"/>
      <c r="D58" s="34"/>
      <c r="E58" s="34"/>
      <c r="F58" s="34"/>
      <c r="G58" s="34"/>
      <c r="H58" s="34"/>
      <c r="I58" s="34"/>
      <c r="K58" s="34"/>
      <c r="M58" s="34"/>
      <c r="N58" s="34"/>
      <c r="O58" s="34"/>
      <c r="P58" s="34"/>
      <c r="Q58" s="34"/>
      <c r="R58" s="34"/>
      <c r="S58" s="34"/>
      <c r="T58" s="34"/>
      <c r="U58" s="34"/>
      <c r="V58" s="34"/>
      <c r="W58" s="34"/>
      <c r="X58" s="34"/>
      <c r="Y58" s="34"/>
    </row>
    <row r="59" spans="2:25">
      <c r="B59" s="34"/>
      <c r="C59" s="34"/>
      <c r="D59" s="34"/>
      <c r="E59" s="34"/>
      <c r="F59" s="34"/>
      <c r="G59" s="34"/>
      <c r="H59" s="34"/>
      <c r="I59" s="34"/>
      <c r="K59" s="34"/>
      <c r="M59" s="34"/>
      <c r="N59" s="34"/>
      <c r="O59" s="34"/>
      <c r="P59" s="34"/>
      <c r="Q59" s="34"/>
      <c r="R59" s="34"/>
      <c r="S59" s="34"/>
      <c r="T59" s="34"/>
      <c r="U59" s="34"/>
      <c r="V59" s="34"/>
      <c r="W59" s="34"/>
      <c r="X59" s="34"/>
      <c r="Y59" s="34"/>
    </row>
    <row r="60" spans="2:25">
      <c r="B60" s="34"/>
      <c r="C60" s="34"/>
      <c r="D60" s="34"/>
      <c r="E60" s="34"/>
      <c r="F60" s="34"/>
      <c r="G60" s="34"/>
      <c r="H60" s="34"/>
      <c r="I60" s="34"/>
      <c r="K60" s="34"/>
      <c r="M60" s="34"/>
      <c r="N60" s="34"/>
      <c r="O60" s="34"/>
      <c r="P60" s="34"/>
      <c r="Q60" s="34"/>
      <c r="R60" s="34"/>
      <c r="S60" s="34"/>
      <c r="T60" s="34"/>
      <c r="U60" s="34"/>
      <c r="V60" s="34"/>
      <c r="W60" s="34"/>
      <c r="X60" s="34"/>
      <c r="Y60" s="34"/>
    </row>
    <row r="61" spans="2:25">
      <c r="B61" s="34"/>
      <c r="C61" s="34"/>
      <c r="D61" s="34"/>
      <c r="E61" s="34"/>
      <c r="F61" s="34"/>
      <c r="G61" s="34"/>
      <c r="H61" s="34"/>
      <c r="I61" s="34"/>
      <c r="K61" s="34"/>
      <c r="M61" s="34"/>
      <c r="N61" s="34"/>
      <c r="O61" s="34"/>
      <c r="P61" s="34"/>
      <c r="Q61" s="34"/>
      <c r="R61" s="34"/>
      <c r="S61" s="34"/>
      <c r="T61" s="34"/>
      <c r="U61" s="34"/>
      <c r="V61" s="34"/>
      <c r="W61" s="34"/>
      <c r="X61" s="34"/>
      <c r="Y61" s="34"/>
    </row>
    <row r="62" spans="2:25">
      <c r="B62" s="34"/>
      <c r="C62" s="34"/>
      <c r="D62" s="34"/>
      <c r="E62" s="34"/>
      <c r="F62" s="34"/>
      <c r="G62" s="34"/>
      <c r="H62" s="34"/>
      <c r="I62" s="34"/>
      <c r="K62" s="34"/>
      <c r="M62" s="34"/>
      <c r="N62" s="34"/>
      <c r="O62" s="34"/>
      <c r="P62" s="34"/>
      <c r="Q62" s="34"/>
      <c r="R62" s="34"/>
      <c r="S62" s="34"/>
      <c r="T62" s="34"/>
      <c r="U62" s="34"/>
      <c r="V62" s="34"/>
      <c r="W62" s="34"/>
      <c r="X62" s="34"/>
      <c r="Y62" s="34"/>
    </row>
    <row r="63" spans="2:25">
      <c r="B63" s="34"/>
      <c r="C63" s="34"/>
      <c r="D63" s="34"/>
      <c r="E63" s="34"/>
      <c r="F63" s="34"/>
      <c r="G63" s="34"/>
      <c r="H63" s="34"/>
      <c r="I63" s="34"/>
      <c r="K63" s="34"/>
      <c r="M63" s="34"/>
      <c r="N63" s="34"/>
      <c r="O63" s="34"/>
      <c r="P63" s="34"/>
      <c r="Q63" s="34"/>
      <c r="R63" s="34"/>
      <c r="S63" s="34"/>
      <c r="T63" s="34"/>
      <c r="U63" s="34"/>
      <c r="V63" s="34"/>
      <c r="W63" s="34"/>
      <c r="X63" s="34"/>
      <c r="Y63" s="34"/>
    </row>
    <row r="64" spans="2:25">
      <c r="B64" s="34"/>
      <c r="C64" s="34"/>
      <c r="D64" s="34"/>
      <c r="E64" s="34"/>
      <c r="F64" s="34"/>
      <c r="G64" s="34"/>
      <c r="H64" s="34"/>
      <c r="I64" s="34"/>
      <c r="K64" s="34"/>
      <c r="M64" s="34"/>
      <c r="N64" s="34"/>
      <c r="O64" s="34"/>
      <c r="P64" s="34"/>
      <c r="Q64" s="34"/>
      <c r="R64" s="34"/>
      <c r="S64" s="34"/>
      <c r="T64" s="34"/>
      <c r="U64" s="34"/>
      <c r="V64" s="34"/>
      <c r="W64" s="34"/>
      <c r="X64" s="34"/>
      <c r="Y64" s="34"/>
    </row>
    <row r="65" spans="2:25">
      <c r="B65" s="34"/>
      <c r="C65" s="34"/>
      <c r="D65" s="34"/>
      <c r="E65" s="34"/>
      <c r="F65" s="34"/>
      <c r="G65" s="34"/>
      <c r="H65" s="34"/>
      <c r="I65" s="34"/>
      <c r="K65" s="34"/>
      <c r="M65" s="34"/>
      <c r="N65" s="34"/>
      <c r="O65" s="34"/>
      <c r="P65" s="34"/>
      <c r="Q65" s="34"/>
      <c r="R65" s="34"/>
      <c r="S65" s="34"/>
      <c r="T65" s="34"/>
      <c r="U65" s="34"/>
      <c r="V65" s="34"/>
      <c r="W65" s="34"/>
      <c r="X65" s="34"/>
      <c r="Y65" s="34"/>
    </row>
    <row r="66" spans="2:25">
      <c r="B66" s="34"/>
      <c r="C66" s="34"/>
      <c r="D66" s="34"/>
      <c r="E66" s="34"/>
      <c r="F66" s="34"/>
      <c r="G66" s="34"/>
      <c r="H66" s="34"/>
      <c r="I66" s="34"/>
      <c r="K66" s="34"/>
      <c r="M66" s="34"/>
      <c r="N66" s="34"/>
      <c r="O66" s="34"/>
      <c r="P66" s="34"/>
      <c r="Q66" s="34"/>
      <c r="R66" s="34"/>
      <c r="S66" s="34"/>
      <c r="T66" s="34"/>
      <c r="U66" s="34"/>
      <c r="V66" s="34"/>
      <c r="W66" s="34"/>
      <c r="X66" s="34"/>
      <c r="Y66" s="34"/>
    </row>
    <row r="67" spans="2:25">
      <c r="B67" s="34"/>
      <c r="C67" s="34"/>
      <c r="D67" s="34"/>
      <c r="E67" s="34"/>
      <c r="F67" s="34"/>
      <c r="G67" s="34"/>
      <c r="H67" s="34"/>
      <c r="I67" s="34"/>
      <c r="K67" s="34"/>
      <c r="M67" s="34"/>
      <c r="N67" s="34"/>
      <c r="O67" s="34"/>
      <c r="P67" s="34"/>
      <c r="Q67" s="34"/>
      <c r="R67" s="34"/>
      <c r="S67" s="34"/>
      <c r="T67" s="34"/>
      <c r="U67" s="34"/>
      <c r="V67" s="34"/>
      <c r="W67" s="34"/>
      <c r="X67" s="34"/>
      <c r="Y67" s="34"/>
    </row>
    <row r="68" spans="2:25">
      <c r="B68" s="34"/>
      <c r="C68" s="34"/>
      <c r="D68" s="34"/>
      <c r="E68" s="34"/>
      <c r="F68" s="34"/>
      <c r="G68" s="34"/>
      <c r="H68" s="34"/>
      <c r="I68" s="34"/>
      <c r="K68" s="34"/>
      <c r="M68" s="34"/>
      <c r="N68" s="34"/>
      <c r="O68" s="34"/>
      <c r="P68" s="34"/>
      <c r="Q68" s="34"/>
      <c r="R68" s="34"/>
      <c r="S68" s="34"/>
      <c r="T68" s="34"/>
      <c r="U68" s="34"/>
      <c r="V68" s="34"/>
      <c r="W68" s="34"/>
      <c r="X68" s="34"/>
      <c r="Y68" s="34"/>
    </row>
    <row r="69" spans="2:25">
      <c r="B69" s="34"/>
      <c r="C69" s="34"/>
      <c r="D69" s="34"/>
      <c r="E69" s="34"/>
      <c r="F69" s="34"/>
      <c r="G69" s="34"/>
      <c r="H69" s="34"/>
      <c r="I69" s="34"/>
      <c r="K69" s="34"/>
      <c r="M69" s="34"/>
      <c r="N69" s="34"/>
      <c r="O69" s="34"/>
      <c r="P69" s="34"/>
      <c r="Q69" s="34"/>
      <c r="R69" s="34"/>
      <c r="S69" s="34"/>
      <c r="T69" s="34"/>
      <c r="U69" s="34"/>
      <c r="V69" s="34"/>
      <c r="W69" s="34"/>
      <c r="X69" s="34"/>
      <c r="Y69" s="34"/>
    </row>
    <row r="70" spans="2:25">
      <c r="B70" s="34"/>
      <c r="C70" s="34"/>
      <c r="D70" s="34"/>
      <c r="E70" s="34"/>
      <c r="F70" s="34"/>
      <c r="G70" s="34"/>
      <c r="H70" s="34"/>
      <c r="I70" s="34"/>
      <c r="K70" s="34"/>
      <c r="M70" s="34"/>
      <c r="N70" s="34"/>
      <c r="O70" s="34"/>
      <c r="P70" s="34"/>
      <c r="Q70" s="34"/>
      <c r="R70" s="34"/>
      <c r="S70" s="34"/>
      <c r="T70" s="34"/>
      <c r="U70" s="34"/>
      <c r="V70" s="34"/>
      <c r="W70" s="34"/>
      <c r="X70" s="34"/>
      <c r="Y70" s="34"/>
    </row>
    <row r="71" spans="2:25">
      <c r="B71" s="34"/>
      <c r="C71" s="34"/>
      <c r="D71" s="34"/>
      <c r="E71" s="34"/>
      <c r="F71" s="34"/>
      <c r="G71" s="34"/>
      <c r="H71" s="34"/>
      <c r="I71" s="34"/>
      <c r="K71" s="34"/>
      <c r="M71" s="34"/>
      <c r="N71" s="34"/>
      <c r="O71" s="34"/>
      <c r="P71" s="34"/>
      <c r="Q71" s="34"/>
      <c r="R71" s="34"/>
      <c r="S71" s="34"/>
      <c r="T71" s="34"/>
      <c r="U71" s="34"/>
      <c r="V71" s="34"/>
      <c r="W71" s="34"/>
      <c r="X71" s="34"/>
      <c r="Y71" s="34"/>
    </row>
    <row r="72" spans="2:25">
      <c r="B72" s="34"/>
      <c r="C72" s="34"/>
      <c r="D72" s="34"/>
      <c r="E72" s="34"/>
      <c r="F72" s="34"/>
      <c r="G72" s="34"/>
      <c r="H72" s="34"/>
      <c r="I72" s="34"/>
      <c r="K72" s="34"/>
      <c r="M72" s="34"/>
      <c r="N72" s="34"/>
      <c r="O72" s="34"/>
      <c r="P72" s="34"/>
      <c r="Q72" s="34"/>
      <c r="R72" s="34"/>
      <c r="S72" s="34"/>
      <c r="T72" s="34"/>
      <c r="U72" s="34"/>
      <c r="V72" s="34"/>
      <c r="W72" s="34"/>
      <c r="X72" s="34"/>
      <c r="Y72" s="34"/>
    </row>
    <row r="73" spans="2:25">
      <c r="B73" s="34"/>
      <c r="C73" s="34"/>
      <c r="D73" s="34"/>
      <c r="E73" s="34"/>
      <c r="F73" s="34"/>
      <c r="G73" s="34"/>
      <c r="H73" s="34"/>
      <c r="I73" s="34"/>
      <c r="K73" s="34"/>
      <c r="M73" s="34"/>
      <c r="N73" s="34"/>
      <c r="O73" s="34"/>
      <c r="P73" s="34"/>
      <c r="Q73" s="34"/>
      <c r="R73" s="34"/>
      <c r="S73" s="34"/>
      <c r="T73" s="34"/>
      <c r="U73" s="34"/>
      <c r="V73" s="34"/>
      <c r="W73" s="34"/>
      <c r="X73" s="34"/>
      <c r="Y73" s="34"/>
    </row>
    <row r="74" spans="2:25">
      <c r="B74" s="34"/>
      <c r="C74" s="34"/>
      <c r="D74" s="34"/>
      <c r="E74" s="34"/>
      <c r="F74" s="34"/>
      <c r="G74" s="34"/>
      <c r="H74" s="34"/>
      <c r="I74" s="34"/>
      <c r="K74" s="34"/>
      <c r="M74" s="34"/>
      <c r="N74" s="34"/>
      <c r="O74" s="34"/>
      <c r="P74" s="34"/>
      <c r="Q74" s="34"/>
      <c r="R74" s="34"/>
      <c r="S74" s="34"/>
      <c r="T74" s="34"/>
      <c r="U74" s="34"/>
      <c r="V74" s="34"/>
      <c r="W74" s="34"/>
      <c r="X74" s="34"/>
      <c r="Y74" s="34"/>
    </row>
    <row r="75" spans="2:25">
      <c r="B75" s="34"/>
      <c r="C75" s="34"/>
      <c r="D75" s="34"/>
      <c r="E75" s="34"/>
      <c r="F75" s="34"/>
      <c r="G75" s="34"/>
      <c r="H75" s="34"/>
      <c r="I75" s="34"/>
      <c r="K75" s="34"/>
      <c r="M75" s="34"/>
      <c r="N75" s="34"/>
      <c r="O75" s="34"/>
      <c r="P75" s="34"/>
      <c r="Q75" s="34"/>
      <c r="R75" s="34"/>
      <c r="S75" s="34"/>
      <c r="T75" s="34"/>
      <c r="U75" s="34"/>
      <c r="V75" s="34"/>
      <c r="W75" s="34"/>
      <c r="X75" s="34"/>
      <c r="Y75" s="34"/>
    </row>
    <row r="76" spans="2:25">
      <c r="B76" s="34"/>
      <c r="C76" s="34"/>
      <c r="D76" s="34"/>
      <c r="E76" s="34"/>
      <c r="F76" s="34"/>
      <c r="G76" s="34"/>
      <c r="H76" s="34"/>
      <c r="I76" s="34"/>
      <c r="K76" s="34"/>
      <c r="M76" s="34"/>
      <c r="N76" s="34"/>
      <c r="O76" s="34"/>
      <c r="P76" s="34"/>
      <c r="Q76" s="34"/>
      <c r="R76" s="34"/>
      <c r="S76" s="34"/>
      <c r="T76" s="34"/>
      <c r="U76" s="34"/>
      <c r="V76" s="34"/>
      <c r="W76" s="34"/>
      <c r="X76" s="34"/>
      <c r="Y76" s="34"/>
    </row>
    <row r="77" spans="2:25">
      <c r="B77" s="34"/>
      <c r="C77" s="34"/>
      <c r="D77" s="34"/>
      <c r="E77" s="34"/>
      <c r="F77" s="34"/>
      <c r="G77" s="34"/>
      <c r="H77" s="34"/>
      <c r="I77" s="34"/>
      <c r="K77" s="34"/>
      <c r="M77" s="34"/>
      <c r="N77" s="34"/>
      <c r="O77" s="34"/>
      <c r="P77" s="34"/>
      <c r="Q77" s="34"/>
      <c r="R77" s="34"/>
      <c r="S77" s="34"/>
      <c r="T77" s="34"/>
      <c r="U77" s="34"/>
      <c r="V77" s="34"/>
      <c r="W77" s="34"/>
      <c r="X77" s="34"/>
      <c r="Y77" s="34"/>
    </row>
    <row r="78" spans="2:25">
      <c r="B78" s="34"/>
      <c r="C78" s="34"/>
      <c r="D78" s="34"/>
      <c r="E78" s="34"/>
      <c r="F78" s="34"/>
      <c r="G78" s="34"/>
      <c r="H78" s="34"/>
      <c r="I78" s="34"/>
      <c r="K78" s="34"/>
      <c r="M78" s="34"/>
      <c r="N78" s="34"/>
      <c r="O78" s="34"/>
      <c r="P78" s="34"/>
      <c r="Q78" s="34"/>
      <c r="R78" s="34"/>
      <c r="S78" s="34"/>
      <c r="T78" s="34"/>
      <c r="U78" s="34"/>
      <c r="V78" s="34"/>
      <c r="W78" s="34"/>
      <c r="X78" s="34"/>
      <c r="Y78" s="34"/>
    </row>
    <row r="79" spans="2:25">
      <c r="B79" s="34"/>
      <c r="C79" s="34"/>
      <c r="D79" s="34"/>
      <c r="E79" s="34"/>
      <c r="F79" s="34"/>
      <c r="G79" s="34"/>
      <c r="H79" s="34"/>
      <c r="I79" s="34"/>
      <c r="K79" s="34"/>
      <c r="M79" s="34"/>
      <c r="N79" s="34"/>
      <c r="O79" s="34"/>
      <c r="P79" s="34"/>
      <c r="Q79" s="34"/>
      <c r="R79" s="34"/>
      <c r="S79" s="34"/>
      <c r="T79" s="34"/>
      <c r="U79" s="34"/>
      <c r="V79" s="34"/>
      <c r="W79" s="34"/>
      <c r="X79" s="34"/>
      <c r="Y79" s="34"/>
    </row>
    <row r="80" spans="2:25">
      <c r="B80" s="34"/>
      <c r="C80" s="34"/>
      <c r="D80" s="34"/>
      <c r="E80" s="34"/>
      <c r="F80" s="34"/>
      <c r="G80" s="34"/>
      <c r="H80" s="34"/>
      <c r="I80" s="34"/>
      <c r="K80" s="34"/>
      <c r="M80" s="34"/>
      <c r="N80" s="34"/>
      <c r="O80" s="34"/>
      <c r="P80" s="34"/>
      <c r="Q80" s="34"/>
      <c r="R80" s="34"/>
      <c r="S80" s="34"/>
      <c r="T80" s="34"/>
      <c r="U80" s="34"/>
      <c r="V80" s="34"/>
      <c r="W80" s="34"/>
      <c r="X80" s="34"/>
      <c r="Y80" s="34"/>
    </row>
    <row r="81" spans="2:25">
      <c r="B81" s="34"/>
      <c r="C81" s="34"/>
      <c r="D81" s="34"/>
      <c r="E81" s="34"/>
      <c r="F81" s="34"/>
      <c r="G81" s="34"/>
      <c r="H81" s="34"/>
      <c r="I81" s="34"/>
      <c r="K81" s="34"/>
      <c r="M81" s="34"/>
      <c r="N81" s="34"/>
      <c r="O81" s="34"/>
      <c r="P81" s="34"/>
      <c r="Q81" s="34"/>
      <c r="R81" s="34"/>
      <c r="S81" s="34"/>
      <c r="T81" s="34"/>
      <c r="U81" s="34"/>
      <c r="V81" s="34"/>
      <c r="W81" s="34"/>
      <c r="X81" s="34"/>
      <c r="Y81" s="34"/>
    </row>
    <row r="82" spans="2:25">
      <c r="B82" s="34"/>
      <c r="C82" s="34"/>
      <c r="D82" s="34"/>
      <c r="E82" s="34"/>
      <c r="F82" s="34"/>
      <c r="G82" s="34"/>
      <c r="H82" s="34"/>
      <c r="I82" s="34"/>
      <c r="K82" s="34"/>
      <c r="M82" s="34"/>
      <c r="N82" s="34"/>
      <c r="O82" s="34"/>
      <c r="P82" s="34"/>
      <c r="Q82" s="34"/>
      <c r="R82" s="34"/>
      <c r="S82" s="34"/>
      <c r="T82" s="34"/>
      <c r="U82" s="34"/>
      <c r="V82" s="34"/>
      <c r="W82" s="34"/>
      <c r="X82" s="34"/>
      <c r="Y82" s="34"/>
    </row>
    <row r="83" spans="2:25">
      <c r="B83" s="34"/>
      <c r="C83" s="34"/>
      <c r="D83" s="34"/>
      <c r="E83" s="34"/>
      <c r="F83" s="34"/>
      <c r="G83" s="34"/>
      <c r="H83" s="34"/>
      <c r="I83" s="34"/>
      <c r="K83" s="34"/>
      <c r="M83" s="34"/>
      <c r="N83" s="34"/>
      <c r="O83" s="34"/>
      <c r="P83" s="34"/>
      <c r="Q83" s="34"/>
      <c r="R83" s="34"/>
      <c r="S83" s="34"/>
      <c r="T83" s="34"/>
      <c r="U83" s="34"/>
      <c r="V83" s="34"/>
      <c r="W83" s="34"/>
      <c r="X83" s="34"/>
      <c r="Y83" s="34"/>
    </row>
    <row r="84" spans="2:25">
      <c r="B84" s="34"/>
      <c r="C84" s="34"/>
      <c r="D84" s="34"/>
      <c r="E84" s="34"/>
      <c r="F84" s="34"/>
      <c r="G84" s="34"/>
      <c r="H84" s="34"/>
      <c r="I84" s="34"/>
      <c r="K84" s="34"/>
      <c r="M84" s="34"/>
      <c r="N84" s="34"/>
      <c r="O84" s="34"/>
      <c r="P84" s="34"/>
      <c r="Q84" s="34"/>
      <c r="R84" s="34"/>
      <c r="S84" s="34"/>
      <c r="T84" s="34"/>
      <c r="U84" s="34"/>
      <c r="V84" s="34"/>
      <c r="W84" s="34"/>
      <c r="X84" s="34"/>
      <c r="Y84" s="34"/>
    </row>
    <row r="85" spans="2:25">
      <c r="B85" s="34"/>
      <c r="C85" s="34"/>
      <c r="D85" s="34"/>
      <c r="E85" s="34"/>
      <c r="F85" s="34"/>
      <c r="G85" s="34"/>
      <c r="H85" s="34"/>
      <c r="I85" s="34"/>
      <c r="K85" s="34"/>
      <c r="M85" s="34"/>
      <c r="N85" s="34"/>
      <c r="O85" s="34"/>
      <c r="P85" s="34"/>
      <c r="Q85" s="34"/>
      <c r="R85" s="34"/>
      <c r="S85" s="34"/>
      <c r="T85" s="34"/>
      <c r="U85" s="34"/>
      <c r="V85" s="34"/>
      <c r="W85" s="34"/>
      <c r="X85" s="34"/>
      <c r="Y85" s="34"/>
    </row>
    <row r="86" spans="2:25">
      <c r="B86" s="34"/>
      <c r="C86" s="34"/>
      <c r="D86" s="34"/>
      <c r="E86" s="34"/>
      <c r="F86" s="34"/>
      <c r="G86" s="34"/>
      <c r="H86" s="34"/>
      <c r="I86" s="34"/>
      <c r="K86" s="34"/>
      <c r="M86" s="34"/>
      <c r="N86" s="34"/>
      <c r="O86" s="34"/>
      <c r="P86" s="34"/>
      <c r="Q86" s="34"/>
      <c r="R86" s="34"/>
      <c r="S86" s="34"/>
      <c r="T86" s="34"/>
      <c r="U86" s="34"/>
      <c r="V86" s="34"/>
      <c r="W86" s="34"/>
      <c r="X86" s="34"/>
      <c r="Y86" s="34"/>
    </row>
    <row r="87" spans="2:25">
      <c r="B87" s="34"/>
      <c r="C87" s="34"/>
      <c r="D87" s="34"/>
      <c r="E87" s="34"/>
      <c r="F87" s="34"/>
      <c r="G87" s="34"/>
      <c r="H87" s="34"/>
      <c r="I87" s="34"/>
      <c r="K87" s="34"/>
      <c r="M87" s="34"/>
      <c r="N87" s="34"/>
      <c r="O87" s="34"/>
      <c r="P87" s="34"/>
      <c r="Q87" s="34"/>
      <c r="R87" s="34"/>
      <c r="S87" s="34"/>
      <c r="T87" s="34"/>
      <c r="U87" s="34"/>
      <c r="V87" s="34"/>
      <c r="W87" s="34"/>
      <c r="X87" s="34"/>
      <c r="Y87" s="34"/>
    </row>
    <row r="88" spans="2:25">
      <c r="B88" s="34"/>
      <c r="C88" s="34"/>
      <c r="D88" s="34"/>
      <c r="E88" s="34"/>
      <c r="F88" s="34"/>
      <c r="G88" s="34"/>
      <c r="H88" s="34"/>
      <c r="I88" s="34"/>
      <c r="K88" s="34"/>
      <c r="M88" s="34"/>
      <c r="N88" s="34"/>
      <c r="O88" s="34"/>
      <c r="P88" s="34"/>
      <c r="Q88" s="34"/>
      <c r="R88" s="34"/>
      <c r="S88" s="34"/>
      <c r="T88" s="34"/>
      <c r="U88" s="34"/>
      <c r="V88" s="34"/>
      <c r="W88" s="34"/>
      <c r="X88" s="34"/>
      <c r="Y88" s="34"/>
    </row>
    <row r="89" spans="2:25">
      <c r="B89" s="34"/>
      <c r="C89" s="34"/>
      <c r="D89" s="34"/>
      <c r="E89" s="34"/>
      <c r="F89" s="34"/>
      <c r="G89" s="34"/>
      <c r="H89" s="34"/>
      <c r="I89" s="34"/>
      <c r="K89" s="34"/>
      <c r="M89" s="34"/>
      <c r="N89" s="34"/>
      <c r="O89" s="34"/>
      <c r="P89" s="34"/>
      <c r="Q89" s="34"/>
      <c r="R89" s="34"/>
      <c r="S89" s="34"/>
      <c r="T89" s="34"/>
      <c r="U89" s="34"/>
      <c r="V89" s="34"/>
      <c r="W89" s="34"/>
      <c r="X89" s="34"/>
      <c r="Y89" s="34"/>
    </row>
    <row r="90" spans="2:25">
      <c r="B90" s="34"/>
      <c r="C90" s="34"/>
      <c r="D90" s="34"/>
      <c r="E90" s="34"/>
      <c r="F90" s="34"/>
      <c r="G90" s="34"/>
      <c r="H90" s="34"/>
      <c r="I90" s="34"/>
      <c r="K90" s="34"/>
      <c r="M90" s="34"/>
      <c r="N90" s="34"/>
      <c r="O90" s="34"/>
      <c r="P90" s="34"/>
      <c r="Q90" s="34"/>
      <c r="R90" s="34"/>
      <c r="S90" s="34"/>
      <c r="T90" s="34"/>
      <c r="U90" s="34"/>
      <c r="V90" s="34"/>
      <c r="W90" s="34"/>
      <c r="X90" s="34"/>
      <c r="Y90" s="34"/>
    </row>
    <row r="91" spans="2:25">
      <c r="B91" s="34"/>
      <c r="C91" s="34"/>
      <c r="D91" s="34"/>
      <c r="E91" s="34"/>
      <c r="F91" s="34"/>
      <c r="G91" s="34"/>
      <c r="H91" s="34"/>
      <c r="I91" s="34"/>
      <c r="K91" s="34"/>
      <c r="M91" s="34"/>
      <c r="N91" s="34"/>
      <c r="O91" s="34"/>
      <c r="P91" s="34"/>
      <c r="Q91" s="34"/>
      <c r="R91" s="34"/>
      <c r="S91" s="34"/>
      <c r="T91" s="34"/>
      <c r="U91" s="34"/>
      <c r="V91" s="34"/>
      <c r="W91" s="34"/>
      <c r="X91" s="34"/>
      <c r="Y91" s="34"/>
    </row>
    <row r="92" spans="2:25">
      <c r="B92" s="34"/>
      <c r="C92" s="34"/>
      <c r="D92" s="34"/>
      <c r="E92" s="34"/>
      <c r="F92" s="34"/>
      <c r="G92" s="34"/>
      <c r="H92" s="34"/>
      <c r="I92" s="34"/>
      <c r="K92" s="34"/>
      <c r="M92" s="34"/>
      <c r="N92" s="34"/>
      <c r="O92" s="34"/>
      <c r="P92" s="34"/>
      <c r="Q92" s="34"/>
      <c r="R92" s="34"/>
      <c r="S92" s="34"/>
      <c r="T92" s="34"/>
      <c r="U92" s="34"/>
      <c r="V92" s="34"/>
      <c r="W92" s="34"/>
      <c r="X92" s="34"/>
      <c r="Y92" s="34"/>
    </row>
    <row r="93" spans="2:25">
      <c r="B93" s="34"/>
      <c r="C93" s="34"/>
      <c r="D93" s="34"/>
      <c r="E93" s="34"/>
      <c r="F93" s="34"/>
      <c r="G93" s="34"/>
      <c r="H93" s="34"/>
      <c r="I93" s="34"/>
      <c r="K93" s="34"/>
      <c r="M93" s="34"/>
      <c r="N93" s="34"/>
      <c r="O93" s="34"/>
      <c r="P93" s="34"/>
      <c r="Q93" s="34"/>
      <c r="R93" s="34"/>
      <c r="S93" s="34"/>
      <c r="T93" s="34"/>
      <c r="U93" s="34"/>
      <c r="V93" s="34"/>
      <c r="W93" s="34"/>
      <c r="X93" s="34"/>
      <c r="Y93" s="34"/>
    </row>
    <row r="94" spans="2:25">
      <c r="B94" s="34"/>
      <c r="C94" s="34"/>
      <c r="D94" s="34"/>
      <c r="E94" s="34"/>
      <c r="F94" s="34"/>
      <c r="G94" s="34"/>
      <c r="H94" s="34"/>
      <c r="I94" s="34"/>
      <c r="K94" s="34"/>
      <c r="M94" s="34"/>
      <c r="N94" s="34"/>
      <c r="O94" s="34"/>
      <c r="P94" s="34"/>
      <c r="Q94" s="34"/>
      <c r="R94" s="34"/>
      <c r="S94" s="34"/>
      <c r="T94" s="34"/>
      <c r="U94" s="34"/>
      <c r="V94" s="34"/>
      <c r="W94" s="34"/>
      <c r="X94" s="34"/>
      <c r="Y94" s="34"/>
    </row>
    <row r="95" spans="2:25">
      <c r="B95" s="34"/>
      <c r="C95" s="34"/>
      <c r="D95" s="34"/>
      <c r="E95" s="34"/>
      <c r="F95" s="34"/>
      <c r="G95" s="34"/>
      <c r="H95" s="34"/>
      <c r="I95" s="34"/>
      <c r="K95" s="34"/>
      <c r="M95" s="34"/>
      <c r="N95" s="34"/>
      <c r="O95" s="34"/>
      <c r="P95" s="34"/>
      <c r="Q95" s="34"/>
      <c r="R95" s="34"/>
      <c r="S95" s="34"/>
      <c r="T95" s="34"/>
      <c r="U95" s="34"/>
      <c r="V95" s="34"/>
      <c r="W95" s="34"/>
      <c r="X95" s="34"/>
      <c r="Y95" s="34"/>
    </row>
    <row r="96" spans="2:25">
      <c r="B96" s="34"/>
      <c r="C96" s="34"/>
      <c r="D96" s="34"/>
      <c r="E96" s="34"/>
      <c r="F96" s="34"/>
      <c r="G96" s="34"/>
      <c r="H96" s="34"/>
      <c r="I96" s="34"/>
      <c r="K96" s="34"/>
      <c r="M96" s="34"/>
      <c r="N96" s="34"/>
      <c r="O96" s="34"/>
      <c r="P96" s="34"/>
      <c r="Q96" s="34"/>
      <c r="R96" s="34"/>
      <c r="S96" s="34"/>
      <c r="T96" s="34"/>
      <c r="U96" s="34"/>
      <c r="V96" s="34"/>
      <c r="W96" s="34"/>
      <c r="X96" s="34"/>
      <c r="Y96" s="34"/>
    </row>
    <row r="97" spans="2:25">
      <c r="B97" s="34"/>
      <c r="C97" s="34"/>
      <c r="D97" s="34"/>
      <c r="E97" s="34"/>
      <c r="F97" s="34"/>
      <c r="G97" s="34"/>
      <c r="H97" s="34"/>
      <c r="I97" s="34"/>
      <c r="K97" s="34"/>
      <c r="M97" s="34"/>
      <c r="N97" s="34"/>
      <c r="O97" s="34"/>
      <c r="P97" s="34"/>
      <c r="Q97" s="34"/>
      <c r="R97" s="34"/>
      <c r="S97" s="34"/>
      <c r="T97" s="34"/>
      <c r="U97" s="34"/>
      <c r="V97" s="34"/>
      <c r="W97" s="34"/>
      <c r="X97" s="34"/>
      <c r="Y97" s="34"/>
    </row>
    <row r="98" spans="2:25">
      <c r="B98" s="34"/>
      <c r="C98" s="34"/>
      <c r="D98" s="34"/>
      <c r="E98" s="34"/>
      <c r="F98" s="34"/>
      <c r="G98" s="34"/>
      <c r="H98" s="34"/>
      <c r="I98" s="34"/>
      <c r="K98" s="34"/>
      <c r="M98" s="34"/>
      <c r="N98" s="34"/>
      <c r="O98" s="34"/>
      <c r="P98" s="34"/>
      <c r="Q98" s="34"/>
      <c r="R98" s="34"/>
      <c r="S98" s="34"/>
      <c r="T98" s="34"/>
      <c r="U98" s="34"/>
      <c r="V98" s="34"/>
      <c r="W98" s="34"/>
      <c r="X98" s="34"/>
      <c r="Y98" s="34"/>
    </row>
    <row r="99" spans="2:25">
      <c r="B99" s="34"/>
      <c r="C99" s="34"/>
      <c r="D99" s="34"/>
      <c r="E99" s="34"/>
      <c r="F99" s="34"/>
      <c r="G99" s="34"/>
      <c r="H99" s="34"/>
      <c r="I99" s="34"/>
      <c r="K99" s="34"/>
      <c r="M99" s="34"/>
      <c r="N99" s="34"/>
      <c r="O99" s="34"/>
      <c r="P99" s="34"/>
      <c r="Q99" s="34"/>
      <c r="R99" s="34"/>
      <c r="S99" s="34"/>
      <c r="T99" s="34"/>
      <c r="U99" s="34"/>
      <c r="V99" s="34"/>
      <c r="W99" s="34"/>
      <c r="X99" s="34"/>
      <c r="Y99" s="34"/>
    </row>
    <row r="100" spans="2:25">
      <c r="B100" s="34"/>
      <c r="C100" s="34"/>
      <c r="D100" s="34"/>
      <c r="E100" s="34"/>
      <c r="F100" s="34"/>
      <c r="G100" s="34"/>
      <c r="H100" s="34"/>
      <c r="I100" s="34"/>
      <c r="K100" s="34"/>
      <c r="M100" s="34"/>
      <c r="N100" s="34"/>
      <c r="O100" s="34"/>
      <c r="P100" s="34"/>
      <c r="Q100" s="34"/>
      <c r="R100" s="34"/>
      <c r="S100" s="34"/>
      <c r="T100" s="34"/>
      <c r="U100" s="34"/>
      <c r="V100" s="34"/>
      <c r="W100" s="34"/>
      <c r="X100" s="34"/>
      <c r="Y100" s="34"/>
    </row>
    <row r="101" spans="2:25">
      <c r="B101" s="34"/>
      <c r="C101" s="34"/>
      <c r="D101" s="34"/>
      <c r="E101" s="34"/>
      <c r="F101" s="34"/>
      <c r="G101" s="34"/>
      <c r="H101" s="34"/>
      <c r="I101" s="34"/>
      <c r="K101" s="34"/>
      <c r="M101" s="34"/>
      <c r="N101" s="34"/>
      <c r="O101" s="34"/>
      <c r="P101" s="34"/>
      <c r="Q101" s="34"/>
      <c r="R101" s="34"/>
      <c r="S101" s="34"/>
      <c r="T101" s="34"/>
      <c r="U101" s="34"/>
      <c r="V101" s="34"/>
      <c r="W101" s="34"/>
      <c r="X101" s="34"/>
      <c r="Y101" s="34"/>
    </row>
    <row r="102" spans="2:25">
      <c r="B102" s="34"/>
      <c r="C102" s="34"/>
      <c r="D102" s="34"/>
      <c r="E102" s="34"/>
      <c r="F102" s="34"/>
      <c r="G102" s="34"/>
      <c r="H102" s="34"/>
      <c r="I102" s="34"/>
      <c r="K102" s="34"/>
      <c r="M102" s="34"/>
      <c r="N102" s="34"/>
      <c r="O102" s="34"/>
      <c r="P102" s="34"/>
      <c r="Q102" s="34"/>
      <c r="R102" s="34"/>
      <c r="S102" s="34"/>
      <c r="T102" s="34"/>
      <c r="U102" s="34"/>
      <c r="V102" s="34"/>
      <c r="W102" s="34"/>
      <c r="X102" s="34"/>
      <c r="Y102" s="34"/>
    </row>
    <row r="103" spans="2:25">
      <c r="B103" s="34"/>
      <c r="C103" s="34"/>
      <c r="D103" s="34"/>
      <c r="E103" s="34"/>
      <c r="F103" s="34"/>
      <c r="G103" s="34"/>
      <c r="H103" s="34"/>
      <c r="I103" s="34"/>
      <c r="K103" s="34"/>
      <c r="M103" s="34"/>
      <c r="N103" s="34"/>
      <c r="O103" s="34"/>
      <c r="P103" s="34"/>
      <c r="Q103" s="34"/>
      <c r="R103" s="34"/>
      <c r="S103" s="34"/>
      <c r="T103" s="34"/>
      <c r="U103" s="34"/>
      <c r="V103" s="34"/>
      <c r="W103" s="34"/>
      <c r="X103" s="34"/>
      <c r="Y103" s="34"/>
    </row>
    <row r="104" spans="2:25">
      <c r="B104" s="34"/>
      <c r="C104" s="34"/>
      <c r="D104" s="34"/>
      <c r="E104" s="34"/>
      <c r="F104" s="34"/>
      <c r="G104" s="34"/>
      <c r="H104" s="34"/>
      <c r="I104" s="34"/>
      <c r="K104" s="34"/>
      <c r="M104" s="34"/>
      <c r="N104" s="34"/>
      <c r="O104" s="34"/>
      <c r="P104" s="34"/>
      <c r="Q104" s="34"/>
      <c r="R104" s="34"/>
      <c r="S104" s="34"/>
      <c r="T104" s="34"/>
      <c r="U104" s="34"/>
      <c r="V104" s="34"/>
      <c r="W104" s="34"/>
      <c r="X104" s="34"/>
      <c r="Y104" s="34"/>
    </row>
    <row r="105" spans="2:25">
      <c r="B105" s="34"/>
      <c r="C105" s="34"/>
      <c r="D105" s="34"/>
      <c r="E105" s="34"/>
      <c r="F105" s="34"/>
      <c r="G105" s="34"/>
      <c r="H105" s="34"/>
      <c r="I105" s="34"/>
      <c r="K105" s="34"/>
      <c r="M105" s="34"/>
      <c r="N105" s="34"/>
      <c r="O105" s="34"/>
      <c r="P105" s="34"/>
      <c r="Q105" s="34"/>
      <c r="R105" s="34"/>
      <c r="S105" s="34"/>
      <c r="T105" s="34"/>
      <c r="U105" s="34"/>
      <c r="V105" s="34"/>
      <c r="W105" s="34"/>
      <c r="X105" s="34"/>
      <c r="Y105" s="34"/>
    </row>
    <row r="106" spans="2:25">
      <c r="B106" s="34"/>
      <c r="C106" s="34"/>
      <c r="D106" s="34"/>
      <c r="E106" s="34"/>
      <c r="F106" s="34"/>
      <c r="G106" s="34"/>
      <c r="H106" s="34"/>
      <c r="I106" s="34"/>
      <c r="K106" s="34"/>
      <c r="M106" s="34"/>
      <c r="N106" s="34"/>
      <c r="O106" s="34"/>
      <c r="P106" s="34"/>
      <c r="Q106" s="34"/>
      <c r="R106" s="34"/>
      <c r="S106" s="34"/>
      <c r="T106" s="34"/>
      <c r="U106" s="34"/>
      <c r="V106" s="34"/>
      <c r="W106" s="34"/>
      <c r="X106" s="34"/>
      <c r="Y106" s="34"/>
    </row>
    <row r="107" spans="2:25">
      <c r="B107" s="34"/>
      <c r="C107" s="34"/>
      <c r="D107" s="34"/>
      <c r="E107" s="34"/>
      <c r="F107" s="34"/>
      <c r="G107" s="34"/>
      <c r="H107" s="34"/>
      <c r="I107" s="34"/>
      <c r="K107" s="34"/>
      <c r="M107" s="34"/>
      <c r="N107" s="34"/>
      <c r="O107" s="34"/>
      <c r="P107" s="34"/>
      <c r="Q107" s="34"/>
      <c r="R107" s="34"/>
      <c r="S107" s="34"/>
      <c r="T107" s="34"/>
      <c r="U107" s="34"/>
      <c r="V107" s="34"/>
      <c r="W107" s="34"/>
      <c r="X107" s="34"/>
      <c r="Y107" s="34"/>
    </row>
    <row r="108" spans="2:25">
      <c r="B108" s="34"/>
      <c r="C108" s="34"/>
      <c r="D108" s="34"/>
      <c r="E108" s="34"/>
      <c r="F108" s="34"/>
      <c r="G108" s="34"/>
      <c r="H108" s="34"/>
      <c r="I108" s="34"/>
      <c r="K108" s="34"/>
      <c r="M108" s="34"/>
      <c r="N108" s="34"/>
      <c r="O108" s="34"/>
      <c r="P108" s="34"/>
      <c r="Q108" s="34"/>
      <c r="R108" s="34"/>
      <c r="S108" s="34"/>
      <c r="T108" s="34"/>
      <c r="U108" s="34"/>
      <c r="V108" s="34"/>
      <c r="W108" s="34"/>
      <c r="X108" s="34"/>
      <c r="Y108" s="34"/>
    </row>
    <row r="109" spans="2:25">
      <c r="M109" s="34"/>
      <c r="N109" s="34"/>
      <c r="O109" s="34"/>
      <c r="P109" s="34"/>
      <c r="Q109" s="34"/>
      <c r="R109" s="34"/>
      <c r="S109" s="34"/>
      <c r="T109" s="34"/>
      <c r="U109" s="34"/>
      <c r="V109" s="34"/>
      <c r="W109" s="34"/>
      <c r="X109" s="34"/>
      <c r="Y109" s="34"/>
    </row>
    <row r="110" spans="2:25">
      <c r="M110" s="34"/>
      <c r="N110" s="34"/>
      <c r="O110" s="34"/>
      <c r="P110" s="34"/>
      <c r="Q110" s="34"/>
      <c r="R110" s="34"/>
      <c r="S110" s="34"/>
      <c r="T110" s="34"/>
      <c r="U110" s="34"/>
      <c r="V110" s="34"/>
      <c r="W110" s="34"/>
      <c r="X110" s="34"/>
      <c r="Y110" s="34"/>
    </row>
    <row r="111" spans="2:25">
      <c r="M111" s="34"/>
      <c r="N111" s="34"/>
      <c r="O111" s="34"/>
      <c r="P111" s="34"/>
      <c r="Q111" s="34"/>
      <c r="R111" s="34"/>
      <c r="S111" s="34"/>
      <c r="T111" s="34"/>
      <c r="U111" s="34"/>
      <c r="V111" s="34"/>
      <c r="W111" s="34"/>
      <c r="X111" s="34"/>
      <c r="Y111" s="34"/>
    </row>
    <row r="112" spans="2:25">
      <c r="M112" s="34"/>
      <c r="N112" s="34"/>
      <c r="O112" s="34"/>
      <c r="P112" s="34"/>
      <c r="Q112" s="34"/>
      <c r="R112" s="34"/>
      <c r="S112" s="34"/>
      <c r="T112" s="34"/>
      <c r="U112" s="34"/>
      <c r="V112" s="34"/>
      <c r="W112" s="34"/>
      <c r="X112" s="34"/>
      <c r="Y112" s="34"/>
    </row>
    <row r="113" spans="13:25">
      <c r="M113" s="34"/>
      <c r="N113" s="34"/>
      <c r="O113" s="34"/>
      <c r="P113" s="34"/>
      <c r="Q113" s="34"/>
      <c r="R113" s="34"/>
      <c r="S113" s="34"/>
      <c r="T113" s="34"/>
      <c r="U113" s="34"/>
      <c r="V113" s="34"/>
      <c r="W113" s="34"/>
      <c r="X113" s="34"/>
      <c r="Y113" s="34"/>
    </row>
    <row r="114" spans="13:25">
      <c r="M114" s="34"/>
      <c r="N114" s="34"/>
      <c r="O114" s="34"/>
      <c r="P114" s="34"/>
      <c r="Q114" s="34"/>
      <c r="R114" s="34"/>
      <c r="S114" s="34"/>
      <c r="T114" s="34"/>
      <c r="U114" s="34"/>
      <c r="V114" s="34"/>
      <c r="W114" s="34"/>
      <c r="X114" s="34"/>
      <c r="Y114" s="34"/>
    </row>
    <row r="115" spans="13:25">
      <c r="M115" s="34"/>
      <c r="N115" s="34"/>
      <c r="O115" s="34"/>
      <c r="P115" s="34"/>
      <c r="Q115" s="34"/>
      <c r="R115" s="34"/>
      <c r="S115" s="34"/>
      <c r="T115" s="34"/>
      <c r="U115" s="34"/>
      <c r="V115" s="34"/>
      <c r="W115" s="34"/>
      <c r="X115" s="34"/>
      <c r="Y115" s="34"/>
    </row>
    <row r="116" spans="13:25">
      <c r="M116" s="34"/>
      <c r="N116" s="34"/>
      <c r="O116" s="34"/>
      <c r="P116" s="34"/>
      <c r="Q116" s="34"/>
      <c r="R116" s="34"/>
      <c r="S116" s="34"/>
      <c r="T116" s="34"/>
      <c r="U116" s="34"/>
      <c r="V116" s="34"/>
      <c r="W116" s="34"/>
      <c r="X116" s="34"/>
      <c r="Y116" s="34"/>
    </row>
  </sheetData>
  <sheetProtection algorithmName="SHA-512" hashValue="uxmm3BdV7v1MdKyPzx/bOI1ZWLzuuuFWI2urwhg+h/daj00ocKcAfwrQfnh9MOI0jwn8sCCIsYgI60yU3rdtkA==" saltValue="eKxBlxR1EXHSF7C/B1YjEg==" spinCount="100000" sheet="1" objects="1" scenarios="1"/>
  <mergeCells count="10">
    <mergeCell ref="Q30:R30"/>
    <mergeCell ref="L3:Q10"/>
    <mergeCell ref="B6:I6"/>
    <mergeCell ref="B11:L11"/>
    <mergeCell ref="R13:U13"/>
    <mergeCell ref="M18:O19"/>
    <mergeCell ref="M20:O21"/>
    <mergeCell ref="C14:C15"/>
    <mergeCell ref="D14:D15"/>
    <mergeCell ref="E14:E15"/>
  </mergeCells>
  <dataValidations count="3">
    <dataValidation type="decimal" allowBlank="1" showInputMessage="1" showErrorMessage="1" sqref="H16:H47" xr:uid="{A7647DD6-81D6-4912-BD91-BC56B79D0E5B}">
      <formula1>0</formula1>
      <formula2>24</formula2>
    </dataValidation>
    <dataValidation type="decimal" operator="greaterThanOrEqual" allowBlank="1" showInputMessage="1" showErrorMessage="1" sqref="I16:I47" xr:uid="{B3ABFE17-1485-462B-81DE-F0DEBCF7D69C}">
      <formula1>0</formula1>
    </dataValidation>
    <dataValidation showInputMessage="1" showErrorMessage="1" sqref="F16:F47" xr:uid="{C3E28187-D8EB-4F20-AD6F-9EB5ECDECC2E}"/>
  </dataValidations>
  <hyperlinks>
    <hyperlink ref="B6" r:id="rId1" xr:uid="{63F00608-0AB7-432F-8E07-3B7D01DA61FB}"/>
    <hyperlink ref="B6:I6" r:id="rId2" display="http://security.panasonic.com/library/c-series/" xr:uid="{E6F9C893-D566-4E77-B634-683D2E6C8880}"/>
    <hyperlink ref="B11" location="'Bitrate table'!A1" display="Regarding appropriate bitrate for E-Series camera, refer to the &quot;Bitrate table&quot; sheet." xr:uid="{3EADDD8D-6343-4BC8-A805-3F4498492860}"/>
  </hyperlinks>
  <pageMargins left="0.7" right="0.7" top="0.75" bottom="0.75" header="0.3" footer="0.3"/>
  <pageSetup orientation="portrait" r:id="rId3"/>
  <drawing r:id="rId4"/>
  <extLst>
    <ext xmlns:x14="http://schemas.microsoft.com/office/spreadsheetml/2009/9/main" uri="{CCE6A557-97BC-4b89-ADB6-D9C93CAAB3DF}">
      <x14:dataValidations xmlns:xm="http://schemas.microsoft.com/office/excel/2006/main" count="4">
        <x14:dataValidation type="list" allowBlank="1" showInputMessage="1" showErrorMessage="1" xr:uid="{93D641C1-4BC3-44AD-B040-B05D18B4F348}">
          <x14:formula1>
            <xm:f>'H.265 Bitrate table'!$Z$83:$Z$87</xm:f>
          </x14:formula1>
          <xm:sqref>C16 C18 C20 C22 C24 C26 C28 C30 C32 C34 C36 C38 C40 C42 C44 C46</xm:sqref>
        </x14:dataValidation>
        <x14:dataValidation type="list" allowBlank="1" showInputMessage="1" showErrorMessage="1" xr:uid="{33E74E36-AFD7-47AB-AFAD-A65BE12D89E1}">
          <x14:formula1>
            <xm:f>'H.265 Bitrate table'!$AA$83:$AA$112</xm:f>
          </x14:formula1>
          <xm:sqref>E16:E47</xm:sqref>
        </x14:dataValidation>
        <x14:dataValidation type="list" allowBlank="1" showInputMessage="1" showErrorMessage="1" xr:uid="{11C0D1FC-FAB5-4E90-BD0A-5878B5298D51}">
          <x14:formula1>
            <xm:f>'H.265 Bitrate table'!$W$106:$W$107</xm:f>
          </x14:formula1>
          <xm:sqref>D16:D47</xm:sqref>
        </x14:dataValidation>
        <x14:dataValidation type="list" allowBlank="1" showInputMessage="1" showErrorMessage="1" xr:uid="{79D5DAB7-F53B-46E3-B723-0216AC2AEEA5}">
          <x14:formula1>
            <xm:f>'H.265 Bitrate table'!$Z$86:$Z$87</xm:f>
          </x14:formula1>
          <xm:sqref>C17 C19 C21 C23 C25 C27 C29 C31 C33 C35 C37 C39 C41 C43 C45 C47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AA83A-228C-4F7E-B9B3-96199747F00E}">
  <dimension ref="A1:AG54"/>
  <sheetViews>
    <sheetView zoomScale="85" zoomScaleNormal="85" workbookViewId="0">
      <selection activeCell="G23" sqref="G23"/>
    </sheetView>
  </sheetViews>
  <sheetFormatPr defaultColWidth="9" defaultRowHeight="14.5"/>
  <cols>
    <col min="1" max="1" width="1.81640625" style="34" customWidth="1"/>
    <col min="2" max="2" width="2.453125" style="34" customWidth="1"/>
    <col min="3" max="3" width="17.81640625" style="1" customWidth="1"/>
    <col min="4" max="6" width="5.81640625" style="1" customWidth="1"/>
    <col min="7" max="20" width="5.81640625" style="34" customWidth="1"/>
    <col min="21" max="33" width="5.81640625" style="1" customWidth="1"/>
    <col min="34" max="16384" width="9" style="1"/>
  </cols>
  <sheetData>
    <row r="1" spans="2:33" s="40" customFormat="1" ht="15.5">
      <c r="B1" s="39" t="s">
        <v>31</v>
      </c>
    </row>
    <row r="2" spans="2:33" s="40" customFormat="1" ht="15.5">
      <c r="B2" s="40" t="s">
        <v>7</v>
      </c>
    </row>
    <row r="3" spans="2:33" s="40" customFormat="1" ht="15.5">
      <c r="B3" s="99" t="s">
        <v>4</v>
      </c>
      <c r="C3" s="99"/>
      <c r="D3" s="99"/>
      <c r="E3" s="99"/>
      <c r="F3" s="99"/>
    </row>
    <row r="4" spans="2:33" s="40" customFormat="1" ht="15.5">
      <c r="B4" s="62"/>
      <c r="C4" s="62"/>
      <c r="D4" s="62"/>
      <c r="E4" s="62"/>
      <c r="F4" s="62"/>
    </row>
    <row r="5" spans="2:33" s="40" customFormat="1" ht="15.5">
      <c r="B5" s="62"/>
      <c r="C5" s="62"/>
      <c r="D5" s="100" t="s">
        <v>213</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row>
    <row r="6" spans="2:33" s="40" customFormat="1" ht="15.5">
      <c r="B6" s="62"/>
      <c r="C6" s="68" t="s">
        <v>8</v>
      </c>
      <c r="D6" s="66">
        <v>1</v>
      </c>
      <c r="E6" s="66">
        <v>2</v>
      </c>
      <c r="F6" s="66">
        <v>3</v>
      </c>
      <c r="G6" s="66">
        <v>4</v>
      </c>
      <c r="H6" s="66">
        <v>5</v>
      </c>
      <c r="I6" s="66">
        <v>6</v>
      </c>
      <c r="J6" s="66">
        <v>7</v>
      </c>
      <c r="K6" s="66">
        <v>8</v>
      </c>
      <c r="L6" s="66">
        <v>9</v>
      </c>
      <c r="M6" s="66">
        <v>10</v>
      </c>
      <c r="N6" s="66">
        <v>11</v>
      </c>
      <c r="O6" s="66">
        <v>12</v>
      </c>
      <c r="P6" s="66">
        <v>13</v>
      </c>
      <c r="Q6" s="66">
        <v>14</v>
      </c>
      <c r="R6" s="66">
        <v>15</v>
      </c>
      <c r="S6" s="66">
        <v>16</v>
      </c>
      <c r="T6" s="66">
        <v>17</v>
      </c>
      <c r="U6" s="66">
        <v>18</v>
      </c>
      <c r="V6" s="66">
        <v>19</v>
      </c>
      <c r="W6" s="66">
        <v>20</v>
      </c>
      <c r="X6" s="66">
        <v>21</v>
      </c>
      <c r="Y6" s="66">
        <v>22</v>
      </c>
      <c r="Z6" s="66">
        <v>23</v>
      </c>
      <c r="AA6" s="66">
        <v>24</v>
      </c>
      <c r="AB6" s="66">
        <v>25</v>
      </c>
      <c r="AC6" s="66">
        <v>26</v>
      </c>
      <c r="AD6" s="66">
        <v>27</v>
      </c>
      <c r="AE6" s="66">
        <v>28</v>
      </c>
      <c r="AF6" s="66">
        <v>29</v>
      </c>
      <c r="AG6" s="66">
        <v>30</v>
      </c>
    </row>
    <row r="7" spans="2:33" s="40" customFormat="1" ht="15.5">
      <c r="B7" s="62"/>
      <c r="C7" s="69" t="s">
        <v>126</v>
      </c>
      <c r="D7" s="67">
        <v>320</v>
      </c>
      <c r="E7" s="67">
        <v>384</v>
      </c>
      <c r="F7" s="67">
        <v>384</v>
      </c>
      <c r="G7" s="67">
        <v>384</v>
      </c>
      <c r="H7" s="67">
        <v>768</v>
      </c>
      <c r="I7" s="67">
        <v>768</v>
      </c>
      <c r="J7" s="67">
        <v>768</v>
      </c>
      <c r="K7" s="67">
        <v>768</v>
      </c>
      <c r="L7" s="67">
        <v>768</v>
      </c>
      <c r="M7" s="67">
        <v>1024</v>
      </c>
      <c r="N7" s="67">
        <v>1024</v>
      </c>
      <c r="O7" s="67">
        <v>1024</v>
      </c>
      <c r="P7" s="67">
        <v>1024</v>
      </c>
      <c r="Q7" s="67">
        <v>1024</v>
      </c>
      <c r="R7" s="67">
        <v>1536</v>
      </c>
      <c r="S7" s="67">
        <v>1536</v>
      </c>
      <c r="T7" s="67">
        <v>1536</v>
      </c>
      <c r="U7" s="67">
        <v>1536</v>
      </c>
      <c r="V7" s="67">
        <v>1536</v>
      </c>
      <c r="W7" s="67">
        <v>1792</v>
      </c>
      <c r="X7" s="67">
        <v>1792</v>
      </c>
      <c r="Y7" s="67">
        <v>1792</v>
      </c>
      <c r="Z7" s="67">
        <v>1792</v>
      </c>
      <c r="AA7" s="67">
        <v>1792</v>
      </c>
      <c r="AB7" s="67">
        <v>2048</v>
      </c>
      <c r="AC7" s="67">
        <v>2048</v>
      </c>
      <c r="AD7" s="67">
        <v>2048</v>
      </c>
      <c r="AE7" s="67">
        <v>2048</v>
      </c>
      <c r="AF7" s="67">
        <v>2048</v>
      </c>
      <c r="AG7" s="67">
        <v>4096</v>
      </c>
    </row>
    <row r="8" spans="2:33" s="40" customFormat="1" ht="15.5">
      <c r="B8" s="62"/>
      <c r="C8" s="69" t="s">
        <v>33</v>
      </c>
      <c r="D8" s="67">
        <v>96</v>
      </c>
      <c r="E8" s="67">
        <v>192</v>
      </c>
      <c r="F8" s="67">
        <v>192</v>
      </c>
      <c r="G8" s="67">
        <v>192</v>
      </c>
      <c r="H8" s="67">
        <v>384</v>
      </c>
      <c r="I8" s="67">
        <v>384</v>
      </c>
      <c r="J8" s="67">
        <v>384</v>
      </c>
      <c r="K8" s="67">
        <v>384</v>
      </c>
      <c r="L8" s="67">
        <v>384</v>
      </c>
      <c r="M8" s="67">
        <v>512</v>
      </c>
      <c r="N8" s="67">
        <v>512</v>
      </c>
      <c r="O8" s="67">
        <v>512</v>
      </c>
      <c r="P8" s="67">
        <v>512</v>
      </c>
      <c r="Q8" s="67">
        <v>512</v>
      </c>
      <c r="R8" s="67">
        <v>768</v>
      </c>
      <c r="S8" s="67">
        <v>768</v>
      </c>
      <c r="T8" s="67">
        <v>768</v>
      </c>
      <c r="U8" s="67">
        <v>768</v>
      </c>
      <c r="V8" s="67">
        <v>768</v>
      </c>
      <c r="W8" s="67">
        <v>896</v>
      </c>
      <c r="X8" s="67">
        <v>896</v>
      </c>
      <c r="Y8" s="67">
        <v>896</v>
      </c>
      <c r="Z8" s="67">
        <v>896</v>
      </c>
      <c r="AA8" s="67">
        <v>896</v>
      </c>
      <c r="AB8" s="67">
        <v>1024</v>
      </c>
      <c r="AC8" s="67">
        <v>1024</v>
      </c>
      <c r="AD8" s="67">
        <v>1024</v>
      </c>
      <c r="AE8" s="67">
        <v>1024</v>
      </c>
      <c r="AF8" s="67">
        <v>1024</v>
      </c>
      <c r="AG8" s="67">
        <v>1280</v>
      </c>
    </row>
    <row r="9" spans="2:33" s="40" customFormat="1" ht="15.5">
      <c r="B9" s="62"/>
      <c r="C9" s="69" t="s">
        <v>75</v>
      </c>
      <c r="D9" s="67">
        <v>64</v>
      </c>
      <c r="E9" s="67">
        <v>128</v>
      </c>
      <c r="F9" s="67">
        <v>128</v>
      </c>
      <c r="G9" s="67">
        <v>128</v>
      </c>
      <c r="H9" s="67">
        <v>256</v>
      </c>
      <c r="I9" s="67">
        <v>256</v>
      </c>
      <c r="J9" s="67">
        <v>256</v>
      </c>
      <c r="K9" s="67">
        <v>256</v>
      </c>
      <c r="L9" s="67">
        <v>256</v>
      </c>
      <c r="M9" s="67">
        <v>320</v>
      </c>
      <c r="N9" s="67">
        <v>320</v>
      </c>
      <c r="O9" s="67">
        <v>320</v>
      </c>
      <c r="P9" s="67">
        <v>320</v>
      </c>
      <c r="Q9" s="67">
        <v>320</v>
      </c>
      <c r="R9" s="67">
        <v>448</v>
      </c>
      <c r="S9" s="67">
        <v>448</v>
      </c>
      <c r="T9" s="67">
        <v>448</v>
      </c>
      <c r="U9" s="67">
        <v>448</v>
      </c>
      <c r="V9" s="67">
        <v>448</v>
      </c>
      <c r="W9" s="67">
        <v>512</v>
      </c>
      <c r="X9" s="67">
        <v>512</v>
      </c>
      <c r="Y9" s="67">
        <v>512</v>
      </c>
      <c r="Z9" s="67">
        <v>512</v>
      </c>
      <c r="AA9" s="67">
        <v>512</v>
      </c>
      <c r="AB9" s="67">
        <v>640</v>
      </c>
      <c r="AC9" s="67">
        <v>640</v>
      </c>
      <c r="AD9" s="67">
        <v>640</v>
      </c>
      <c r="AE9" s="67">
        <v>640</v>
      </c>
      <c r="AF9" s="67">
        <v>640</v>
      </c>
      <c r="AG9" s="67">
        <v>768</v>
      </c>
    </row>
    <row r="10" spans="2:33" s="40" customFormat="1" ht="15.5">
      <c r="B10" s="62"/>
      <c r="C10" s="69" t="s">
        <v>27</v>
      </c>
      <c r="D10" s="67">
        <v>48</v>
      </c>
      <c r="E10" s="67">
        <v>96</v>
      </c>
      <c r="F10" s="67">
        <v>96</v>
      </c>
      <c r="G10" s="67">
        <v>96</v>
      </c>
      <c r="H10" s="67">
        <v>192</v>
      </c>
      <c r="I10" s="67">
        <v>192</v>
      </c>
      <c r="J10" s="67">
        <v>192</v>
      </c>
      <c r="K10" s="67">
        <v>192</v>
      </c>
      <c r="L10" s="67">
        <v>192</v>
      </c>
      <c r="M10" s="67">
        <v>256</v>
      </c>
      <c r="N10" s="67">
        <v>256</v>
      </c>
      <c r="O10" s="67">
        <v>256</v>
      </c>
      <c r="P10" s="67">
        <v>256</v>
      </c>
      <c r="Q10" s="67">
        <v>256</v>
      </c>
      <c r="R10" s="67">
        <v>384</v>
      </c>
      <c r="S10" s="67">
        <v>384</v>
      </c>
      <c r="T10" s="67">
        <v>384</v>
      </c>
      <c r="U10" s="67">
        <v>384</v>
      </c>
      <c r="V10" s="67">
        <v>384</v>
      </c>
      <c r="W10" s="67">
        <v>448</v>
      </c>
      <c r="X10" s="67">
        <v>448</v>
      </c>
      <c r="Y10" s="67">
        <v>448</v>
      </c>
      <c r="Z10" s="67">
        <v>448</v>
      </c>
      <c r="AA10" s="67">
        <v>448</v>
      </c>
      <c r="AB10" s="67">
        <v>512</v>
      </c>
      <c r="AC10" s="67">
        <v>512</v>
      </c>
      <c r="AD10" s="67">
        <v>512</v>
      </c>
      <c r="AE10" s="67">
        <v>512</v>
      </c>
      <c r="AF10" s="67">
        <v>512</v>
      </c>
      <c r="AG10" s="67">
        <v>640</v>
      </c>
    </row>
    <row r="11" spans="2:33" s="40" customFormat="1" ht="15.5">
      <c r="B11" s="62"/>
      <c r="C11" s="69" t="s">
        <v>30</v>
      </c>
      <c r="D11" s="67">
        <v>32</v>
      </c>
      <c r="E11" s="67">
        <v>48</v>
      </c>
      <c r="F11" s="67">
        <v>48</v>
      </c>
      <c r="G11" s="67">
        <v>48</v>
      </c>
      <c r="H11" s="67">
        <v>96</v>
      </c>
      <c r="I11" s="67">
        <v>96</v>
      </c>
      <c r="J11" s="67">
        <v>96</v>
      </c>
      <c r="K11" s="67">
        <v>96</v>
      </c>
      <c r="L11" s="67">
        <v>96</v>
      </c>
      <c r="M11" s="67">
        <v>128</v>
      </c>
      <c r="N11" s="67">
        <v>128</v>
      </c>
      <c r="O11" s="67">
        <v>128</v>
      </c>
      <c r="P11" s="67">
        <v>128</v>
      </c>
      <c r="Q11" s="67">
        <v>128</v>
      </c>
      <c r="R11" s="67">
        <v>192</v>
      </c>
      <c r="S11" s="67">
        <v>192</v>
      </c>
      <c r="T11" s="67">
        <v>192</v>
      </c>
      <c r="U11" s="67">
        <v>192</v>
      </c>
      <c r="V11" s="67">
        <v>192</v>
      </c>
      <c r="W11" s="67">
        <v>224</v>
      </c>
      <c r="X11" s="67">
        <v>224</v>
      </c>
      <c r="Y11" s="67">
        <v>224</v>
      </c>
      <c r="Z11" s="67">
        <v>224</v>
      </c>
      <c r="AA11" s="67">
        <v>224</v>
      </c>
      <c r="AB11" s="67">
        <v>256</v>
      </c>
      <c r="AC11" s="67">
        <v>256</v>
      </c>
      <c r="AD11" s="67">
        <v>256</v>
      </c>
      <c r="AE11" s="67">
        <v>256</v>
      </c>
      <c r="AF11" s="67">
        <v>256</v>
      </c>
      <c r="AG11" s="67">
        <v>320</v>
      </c>
    </row>
    <row r="12" spans="2:33" s="40" customFormat="1" ht="15.5">
      <c r="B12" s="62"/>
      <c r="C12" s="62"/>
      <c r="D12" s="62"/>
      <c r="E12" s="62"/>
      <c r="F12" s="62"/>
    </row>
    <row r="13" spans="2:33" s="40" customFormat="1" ht="15.5">
      <c r="B13" s="62"/>
      <c r="C13" s="62"/>
      <c r="D13" s="100" t="s">
        <v>213</v>
      </c>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2:33" s="40" customFormat="1" ht="15.5">
      <c r="B14" s="62"/>
      <c r="C14" s="68" t="s">
        <v>8</v>
      </c>
      <c r="D14" s="66">
        <v>1</v>
      </c>
      <c r="E14" s="66">
        <v>2</v>
      </c>
      <c r="F14" s="66">
        <v>3</v>
      </c>
      <c r="G14" s="66">
        <v>4</v>
      </c>
      <c r="H14" s="66">
        <v>5</v>
      </c>
      <c r="I14" s="66">
        <v>6</v>
      </c>
      <c r="J14" s="66">
        <v>7</v>
      </c>
      <c r="K14" s="66">
        <v>8</v>
      </c>
      <c r="L14" s="66">
        <v>9</v>
      </c>
      <c r="M14" s="66">
        <v>10</v>
      </c>
      <c r="N14" s="66">
        <v>11</v>
      </c>
      <c r="O14" s="66">
        <v>12</v>
      </c>
      <c r="P14" s="66">
        <v>13</v>
      </c>
      <c r="Q14" s="66">
        <v>14</v>
      </c>
      <c r="R14" s="66">
        <v>15</v>
      </c>
      <c r="S14" s="66">
        <v>16</v>
      </c>
      <c r="T14" s="66">
        <v>17</v>
      </c>
      <c r="U14" s="66">
        <v>18</v>
      </c>
      <c r="V14" s="66">
        <v>19</v>
      </c>
      <c r="W14" s="66">
        <v>20</v>
      </c>
      <c r="X14" s="66">
        <v>21</v>
      </c>
      <c r="Y14" s="66">
        <v>22</v>
      </c>
      <c r="Z14" s="66">
        <v>23</v>
      </c>
      <c r="AA14" s="66">
        <v>24</v>
      </c>
      <c r="AB14" s="66">
        <v>25</v>
      </c>
      <c r="AC14" s="66">
        <v>26</v>
      </c>
      <c r="AD14" s="66">
        <v>27</v>
      </c>
      <c r="AE14" s="66">
        <v>28</v>
      </c>
      <c r="AF14" s="66">
        <v>29</v>
      </c>
      <c r="AG14" s="66">
        <v>30</v>
      </c>
    </row>
    <row r="15" spans="2:33" s="40" customFormat="1" ht="15.5">
      <c r="B15" s="62"/>
      <c r="C15" s="69" t="s">
        <v>126</v>
      </c>
      <c r="D15" s="67">
        <v>512</v>
      </c>
      <c r="E15" s="67">
        <v>512</v>
      </c>
      <c r="F15" s="67">
        <v>512</v>
      </c>
      <c r="G15" s="67">
        <v>2048</v>
      </c>
      <c r="H15" s="67">
        <v>2048</v>
      </c>
      <c r="I15" s="67">
        <v>2048</v>
      </c>
      <c r="J15" s="67">
        <v>2048</v>
      </c>
      <c r="K15" s="67">
        <v>2048</v>
      </c>
      <c r="L15" s="67">
        <v>2048</v>
      </c>
      <c r="M15" s="67">
        <v>2048</v>
      </c>
      <c r="N15" s="67">
        <v>2048</v>
      </c>
      <c r="O15" s="67">
        <v>2048</v>
      </c>
      <c r="P15" s="67">
        <v>2048</v>
      </c>
      <c r="Q15" s="67">
        <v>2048</v>
      </c>
      <c r="R15" s="67">
        <v>2048</v>
      </c>
      <c r="S15" s="67">
        <v>4096</v>
      </c>
      <c r="T15" s="67">
        <v>4096</v>
      </c>
      <c r="U15" s="67">
        <v>4096</v>
      </c>
      <c r="V15" s="67">
        <v>4096</v>
      </c>
      <c r="W15" s="67">
        <v>4096</v>
      </c>
      <c r="X15" s="67">
        <v>4096</v>
      </c>
      <c r="Y15" s="67">
        <v>4096</v>
      </c>
      <c r="Z15" s="67">
        <v>4096</v>
      </c>
      <c r="AA15" s="67">
        <v>4096</v>
      </c>
      <c r="AB15" s="67">
        <v>4096</v>
      </c>
      <c r="AC15" s="67">
        <v>4096</v>
      </c>
      <c r="AD15" s="67">
        <v>4096</v>
      </c>
      <c r="AE15" s="67">
        <v>4096</v>
      </c>
      <c r="AF15" s="67">
        <v>4096</v>
      </c>
      <c r="AG15" s="67">
        <v>4096</v>
      </c>
    </row>
    <row r="16" spans="2:33" s="40" customFormat="1" ht="15.5">
      <c r="B16" s="62"/>
      <c r="C16" s="69" t="s">
        <v>33</v>
      </c>
      <c r="D16" s="67">
        <v>224</v>
      </c>
      <c r="E16" s="67">
        <v>448</v>
      </c>
      <c r="F16" s="67">
        <v>640</v>
      </c>
      <c r="G16" s="67">
        <v>896</v>
      </c>
      <c r="H16" s="67">
        <v>1280</v>
      </c>
      <c r="I16" s="67">
        <v>1280</v>
      </c>
      <c r="J16" s="67">
        <v>1536</v>
      </c>
      <c r="K16" s="67">
        <v>1792</v>
      </c>
      <c r="L16" s="67">
        <v>2048</v>
      </c>
      <c r="M16" s="67">
        <v>2048</v>
      </c>
      <c r="N16" s="67">
        <v>2048</v>
      </c>
      <c r="O16" s="67">
        <v>2048</v>
      </c>
      <c r="P16" s="67">
        <v>2048</v>
      </c>
      <c r="Q16" s="67">
        <v>2048</v>
      </c>
      <c r="R16" s="67">
        <v>2048</v>
      </c>
      <c r="S16" s="67">
        <v>2048</v>
      </c>
      <c r="T16" s="67">
        <v>2048</v>
      </c>
      <c r="U16" s="67">
        <v>2048</v>
      </c>
      <c r="V16" s="67">
        <v>2048</v>
      </c>
      <c r="W16" s="67">
        <v>2048</v>
      </c>
      <c r="X16" s="67">
        <v>2048</v>
      </c>
      <c r="Y16" s="67">
        <v>2048</v>
      </c>
      <c r="Z16" s="67">
        <v>2048</v>
      </c>
      <c r="AA16" s="67">
        <v>2048</v>
      </c>
      <c r="AB16" s="67">
        <v>2048</v>
      </c>
      <c r="AC16" s="67">
        <v>2048</v>
      </c>
      <c r="AD16" s="67">
        <v>2048</v>
      </c>
      <c r="AE16" s="67">
        <v>2048</v>
      </c>
      <c r="AF16" s="67">
        <v>2048</v>
      </c>
      <c r="AG16" s="67">
        <v>2048</v>
      </c>
    </row>
    <row r="17" spans="2:33" s="40" customFormat="1" ht="15.5">
      <c r="B17" s="62"/>
      <c r="C17" s="69" t="s">
        <v>75</v>
      </c>
      <c r="D17" s="67">
        <v>128</v>
      </c>
      <c r="E17" s="67">
        <v>224</v>
      </c>
      <c r="F17" s="67">
        <v>320</v>
      </c>
      <c r="G17" s="67">
        <v>448</v>
      </c>
      <c r="H17" s="67">
        <v>640</v>
      </c>
      <c r="I17" s="67">
        <v>640</v>
      </c>
      <c r="J17" s="67">
        <v>768</v>
      </c>
      <c r="K17" s="67">
        <v>896</v>
      </c>
      <c r="L17" s="67">
        <v>1280</v>
      </c>
      <c r="M17" s="67">
        <v>1280</v>
      </c>
      <c r="N17" s="67">
        <v>1280</v>
      </c>
      <c r="O17" s="67">
        <v>1280</v>
      </c>
      <c r="P17" s="67">
        <v>1536</v>
      </c>
      <c r="Q17" s="67">
        <v>1536</v>
      </c>
      <c r="R17" s="67">
        <v>1792</v>
      </c>
      <c r="S17" s="67">
        <v>1792</v>
      </c>
      <c r="T17" s="67">
        <v>1792</v>
      </c>
      <c r="U17" s="67">
        <v>2048</v>
      </c>
      <c r="V17" s="67">
        <v>2048</v>
      </c>
      <c r="W17" s="67">
        <v>2048</v>
      </c>
      <c r="X17" s="67">
        <v>2048</v>
      </c>
      <c r="Y17" s="67">
        <v>2048</v>
      </c>
      <c r="Z17" s="67">
        <v>2048</v>
      </c>
      <c r="AA17" s="67">
        <v>2048</v>
      </c>
      <c r="AB17" s="67">
        <v>2048</v>
      </c>
      <c r="AC17" s="67">
        <v>2048</v>
      </c>
      <c r="AD17" s="67">
        <v>2048</v>
      </c>
      <c r="AE17" s="67">
        <v>2048</v>
      </c>
      <c r="AF17" s="67">
        <v>2048</v>
      </c>
      <c r="AG17" s="67">
        <v>2048</v>
      </c>
    </row>
    <row r="18" spans="2:33" s="40" customFormat="1" ht="15.5">
      <c r="B18" s="62"/>
      <c r="C18" s="69" t="s">
        <v>27</v>
      </c>
      <c r="D18" s="67">
        <v>80</v>
      </c>
      <c r="E18" s="67">
        <v>160</v>
      </c>
      <c r="F18" s="67">
        <v>224</v>
      </c>
      <c r="G18" s="67">
        <v>320</v>
      </c>
      <c r="H18" s="67">
        <v>384</v>
      </c>
      <c r="I18" s="67">
        <v>448</v>
      </c>
      <c r="J18" s="67">
        <v>640</v>
      </c>
      <c r="K18" s="67">
        <v>640</v>
      </c>
      <c r="L18" s="67">
        <v>768</v>
      </c>
      <c r="M18" s="67">
        <v>768</v>
      </c>
      <c r="N18" s="67">
        <v>896</v>
      </c>
      <c r="O18" s="67">
        <v>1024</v>
      </c>
      <c r="P18" s="67">
        <v>1280</v>
      </c>
      <c r="Q18" s="67">
        <v>1280</v>
      </c>
      <c r="R18" s="67">
        <v>1280</v>
      </c>
      <c r="S18" s="67">
        <v>1280</v>
      </c>
      <c r="T18" s="67">
        <v>1280</v>
      </c>
      <c r="U18" s="67">
        <v>1280</v>
      </c>
      <c r="V18" s="67">
        <v>1280</v>
      </c>
      <c r="W18" s="67">
        <v>1280</v>
      </c>
      <c r="X18" s="67">
        <v>1280</v>
      </c>
      <c r="Y18" s="67">
        <v>1280</v>
      </c>
      <c r="Z18" s="67">
        <v>1280</v>
      </c>
      <c r="AA18" s="67">
        <v>1536</v>
      </c>
      <c r="AB18" s="67">
        <v>1536</v>
      </c>
      <c r="AC18" s="67">
        <v>1536</v>
      </c>
      <c r="AD18" s="67">
        <v>1536</v>
      </c>
      <c r="AE18" s="67">
        <v>1536</v>
      </c>
      <c r="AF18" s="67">
        <v>1536</v>
      </c>
      <c r="AG18" s="67">
        <v>1536</v>
      </c>
    </row>
    <row r="19" spans="2:33" s="40" customFormat="1" ht="15.5">
      <c r="B19" s="62"/>
      <c r="C19" s="69" t="s">
        <v>30</v>
      </c>
      <c r="D19" s="67">
        <v>32</v>
      </c>
      <c r="E19" s="67">
        <v>48</v>
      </c>
      <c r="F19" s="67">
        <v>64</v>
      </c>
      <c r="G19" s="67">
        <v>80</v>
      </c>
      <c r="H19" s="67">
        <v>96</v>
      </c>
      <c r="I19" s="67">
        <v>128</v>
      </c>
      <c r="J19" s="67">
        <v>160</v>
      </c>
      <c r="K19" s="67">
        <v>160</v>
      </c>
      <c r="L19" s="67">
        <v>192</v>
      </c>
      <c r="M19" s="67">
        <v>192</v>
      </c>
      <c r="N19" s="67">
        <v>224</v>
      </c>
      <c r="O19" s="67">
        <v>256</v>
      </c>
      <c r="P19" s="67">
        <v>320</v>
      </c>
      <c r="Q19" s="67">
        <v>320</v>
      </c>
      <c r="R19" s="67">
        <v>320</v>
      </c>
      <c r="S19" s="67">
        <v>320</v>
      </c>
      <c r="T19" s="67">
        <v>384</v>
      </c>
      <c r="U19" s="67">
        <v>384</v>
      </c>
      <c r="V19" s="67">
        <v>384</v>
      </c>
      <c r="W19" s="67">
        <v>384</v>
      </c>
      <c r="X19" s="67">
        <v>448</v>
      </c>
      <c r="Y19" s="67">
        <v>448</v>
      </c>
      <c r="Z19" s="67">
        <v>448</v>
      </c>
      <c r="AA19" s="67">
        <v>512</v>
      </c>
      <c r="AB19" s="67">
        <v>640</v>
      </c>
      <c r="AC19" s="67">
        <v>640</v>
      </c>
      <c r="AD19" s="67">
        <v>640</v>
      </c>
      <c r="AE19" s="67">
        <v>640</v>
      </c>
      <c r="AF19" s="67">
        <v>640</v>
      </c>
      <c r="AG19" s="67">
        <v>640</v>
      </c>
    </row>
    <row r="20" spans="2:33" s="40" customFormat="1" ht="15.5">
      <c r="B20" s="62"/>
      <c r="C20" s="62"/>
      <c r="D20" s="62"/>
      <c r="E20" s="62"/>
      <c r="F20" s="62"/>
    </row>
    <row r="21" spans="2:33" s="40" customFormat="1" ht="15.5">
      <c r="B21" s="62"/>
      <c r="C21" s="62"/>
      <c r="D21" s="62"/>
      <c r="E21" s="62"/>
      <c r="F21" s="62"/>
    </row>
    <row r="22" spans="2:33">
      <c r="F22" s="1" t="s">
        <v>215</v>
      </c>
      <c r="G22" s="34" t="s">
        <v>216</v>
      </c>
    </row>
    <row r="23" spans="2:33">
      <c r="C23" s="1">
        <f>'Calculator new'!C16</f>
        <v>0</v>
      </c>
      <c r="D23" s="1">
        <f>'Calculator new'!D16</f>
        <v>0</v>
      </c>
      <c r="E23" s="1">
        <f>'Calculator new'!E16</f>
        <v>0</v>
      </c>
      <c r="F23" s="1" t="e">
        <f>INDEX($D$7:$AG$11,MATCH(C23,$C$7:$C$11,0),MATCH(E23,$D$6:$AG$6,0))</f>
        <v>#N/A</v>
      </c>
      <c r="G23" s="1" t="e">
        <f>INDEX($D$15:$AG$19,MATCH(C23,$C$15:$C$19,0),MATCH(E23,$D$14:$AG$14,0))</f>
        <v>#N/A</v>
      </c>
    </row>
    <row r="24" spans="2:33">
      <c r="C24" s="1">
        <f>'Calculator new'!C17</f>
        <v>0</v>
      </c>
      <c r="D24" s="1">
        <f>'Calculator new'!D17</f>
        <v>0</v>
      </c>
      <c r="E24" s="1">
        <f>'Calculator new'!E17</f>
        <v>0</v>
      </c>
      <c r="F24" s="1" t="e">
        <f t="shared" ref="F24:F54" si="0">INDEX($D$7:$AG$11,MATCH(C24,$C$7:$C$11,0),MATCH(E24,$D$6:$AG$6,0))</f>
        <v>#N/A</v>
      </c>
      <c r="G24" s="1" t="e">
        <f t="shared" ref="G24:G54" si="1">INDEX($D$15:$AG$19,MATCH(C24,$C$15:$C$19,0),MATCH(E24,$D$14:$AG$14,0))</f>
        <v>#N/A</v>
      </c>
    </row>
    <row r="25" spans="2:33">
      <c r="C25" s="1">
        <f>'Calculator new'!C18</f>
        <v>0</v>
      </c>
      <c r="D25" s="1">
        <f>'Calculator new'!D18</f>
        <v>0</v>
      </c>
      <c r="E25" s="1">
        <f>'Calculator new'!E18</f>
        <v>0</v>
      </c>
      <c r="F25" s="1" t="e">
        <f t="shared" si="0"/>
        <v>#N/A</v>
      </c>
      <c r="G25" s="1" t="e">
        <f t="shared" si="1"/>
        <v>#N/A</v>
      </c>
    </row>
    <row r="26" spans="2:33">
      <c r="C26" s="1">
        <f>'Calculator new'!C19</f>
        <v>0</v>
      </c>
      <c r="D26" s="1">
        <f>'Calculator new'!D19</f>
        <v>0</v>
      </c>
      <c r="E26" s="1">
        <f>'Calculator new'!E19</f>
        <v>0</v>
      </c>
      <c r="F26" s="1" t="e">
        <f t="shared" si="0"/>
        <v>#N/A</v>
      </c>
      <c r="G26" s="1" t="e">
        <f t="shared" si="1"/>
        <v>#N/A</v>
      </c>
    </row>
    <row r="27" spans="2:33">
      <c r="C27" s="1">
        <f>'Calculator new'!C20</f>
        <v>0</v>
      </c>
      <c r="D27" s="1">
        <f>'Calculator new'!D20</f>
        <v>0</v>
      </c>
      <c r="E27" s="1">
        <f>'Calculator new'!E20</f>
        <v>0</v>
      </c>
      <c r="F27" s="1" t="e">
        <f t="shared" si="0"/>
        <v>#N/A</v>
      </c>
      <c r="G27" s="1" t="e">
        <f t="shared" si="1"/>
        <v>#N/A</v>
      </c>
    </row>
    <row r="28" spans="2:33">
      <c r="C28" s="1">
        <f>'Calculator new'!C21</f>
        <v>0</v>
      </c>
      <c r="D28" s="1">
        <f>'Calculator new'!D21</f>
        <v>0</v>
      </c>
      <c r="E28" s="1">
        <f>'Calculator new'!E21</f>
        <v>0</v>
      </c>
      <c r="F28" s="1" t="e">
        <f t="shared" si="0"/>
        <v>#N/A</v>
      </c>
      <c r="G28" s="1" t="e">
        <f t="shared" si="1"/>
        <v>#N/A</v>
      </c>
    </row>
    <row r="29" spans="2:33">
      <c r="C29" s="1">
        <f>'Calculator new'!C22</f>
        <v>0</v>
      </c>
      <c r="D29" s="1">
        <f>'Calculator new'!D22</f>
        <v>0</v>
      </c>
      <c r="E29" s="1">
        <f>'Calculator new'!E22</f>
        <v>0</v>
      </c>
      <c r="F29" s="1" t="e">
        <f t="shared" si="0"/>
        <v>#N/A</v>
      </c>
      <c r="G29" s="1" t="e">
        <f t="shared" si="1"/>
        <v>#N/A</v>
      </c>
    </row>
    <row r="30" spans="2:33">
      <c r="C30" s="1">
        <f>'Calculator new'!C23</f>
        <v>0</v>
      </c>
      <c r="D30" s="1">
        <f>'Calculator new'!D23</f>
        <v>0</v>
      </c>
      <c r="E30" s="1">
        <f>'Calculator new'!E23</f>
        <v>0</v>
      </c>
      <c r="F30" s="1" t="e">
        <f t="shared" si="0"/>
        <v>#N/A</v>
      </c>
      <c r="G30" s="1" t="e">
        <f t="shared" si="1"/>
        <v>#N/A</v>
      </c>
    </row>
    <row r="31" spans="2:33">
      <c r="C31" s="1">
        <f>'Calculator new'!C24</f>
        <v>0</v>
      </c>
      <c r="D31" s="1">
        <f>'Calculator new'!D24</f>
        <v>0</v>
      </c>
      <c r="E31" s="1">
        <f>'Calculator new'!E24</f>
        <v>0</v>
      </c>
      <c r="F31" s="1" t="e">
        <f t="shared" si="0"/>
        <v>#N/A</v>
      </c>
      <c r="G31" s="1" t="e">
        <f t="shared" si="1"/>
        <v>#N/A</v>
      </c>
    </row>
    <row r="32" spans="2:33">
      <c r="C32" s="1">
        <f>'Calculator new'!C25</f>
        <v>0</v>
      </c>
      <c r="D32" s="1">
        <f>'Calculator new'!D25</f>
        <v>0</v>
      </c>
      <c r="E32" s="1">
        <f>'Calculator new'!E25</f>
        <v>0</v>
      </c>
      <c r="F32" s="1" t="e">
        <f t="shared" si="0"/>
        <v>#N/A</v>
      </c>
      <c r="G32" s="1" t="e">
        <f t="shared" si="1"/>
        <v>#N/A</v>
      </c>
    </row>
    <row r="33" spans="3:7">
      <c r="C33" s="1">
        <f>'Calculator new'!C26</f>
        <v>0</v>
      </c>
      <c r="D33" s="1">
        <f>'Calculator new'!D26</f>
        <v>0</v>
      </c>
      <c r="E33" s="1">
        <f>'Calculator new'!E26</f>
        <v>0</v>
      </c>
      <c r="F33" s="1" t="e">
        <f t="shared" si="0"/>
        <v>#N/A</v>
      </c>
      <c r="G33" s="1" t="e">
        <f t="shared" si="1"/>
        <v>#N/A</v>
      </c>
    </row>
    <row r="34" spans="3:7">
      <c r="C34" s="1">
        <f>'Calculator new'!C27</f>
        <v>0</v>
      </c>
      <c r="D34" s="1">
        <f>'Calculator new'!D27</f>
        <v>0</v>
      </c>
      <c r="E34" s="1">
        <f>'Calculator new'!E27</f>
        <v>0</v>
      </c>
      <c r="F34" s="1" t="e">
        <f t="shared" si="0"/>
        <v>#N/A</v>
      </c>
      <c r="G34" s="1" t="e">
        <f t="shared" si="1"/>
        <v>#N/A</v>
      </c>
    </row>
    <row r="35" spans="3:7">
      <c r="C35" s="1">
        <f>'Calculator new'!C28</f>
        <v>0</v>
      </c>
      <c r="D35" s="1">
        <f>'Calculator new'!D28</f>
        <v>0</v>
      </c>
      <c r="E35" s="1">
        <f>'Calculator new'!E28</f>
        <v>0</v>
      </c>
      <c r="F35" s="1" t="e">
        <f t="shared" si="0"/>
        <v>#N/A</v>
      </c>
      <c r="G35" s="1" t="e">
        <f t="shared" si="1"/>
        <v>#N/A</v>
      </c>
    </row>
    <row r="36" spans="3:7">
      <c r="C36" s="1">
        <f>'Calculator new'!C29</f>
        <v>0</v>
      </c>
      <c r="D36" s="1">
        <f>'Calculator new'!D29</f>
        <v>0</v>
      </c>
      <c r="E36" s="1">
        <f>'Calculator new'!E29</f>
        <v>0</v>
      </c>
      <c r="F36" s="1" t="e">
        <f t="shared" si="0"/>
        <v>#N/A</v>
      </c>
      <c r="G36" s="1" t="e">
        <f t="shared" si="1"/>
        <v>#N/A</v>
      </c>
    </row>
    <row r="37" spans="3:7">
      <c r="C37" s="1">
        <f>'Calculator new'!C30</f>
        <v>0</v>
      </c>
      <c r="D37" s="1">
        <f>'Calculator new'!D30</f>
        <v>0</v>
      </c>
      <c r="E37" s="1">
        <f>'Calculator new'!E30</f>
        <v>0</v>
      </c>
      <c r="F37" s="1" t="e">
        <f t="shared" si="0"/>
        <v>#N/A</v>
      </c>
      <c r="G37" s="1" t="e">
        <f t="shared" si="1"/>
        <v>#N/A</v>
      </c>
    </row>
    <row r="38" spans="3:7">
      <c r="C38" s="1">
        <f>'Calculator new'!C31</f>
        <v>0</v>
      </c>
      <c r="D38" s="1">
        <f>'Calculator new'!D31</f>
        <v>0</v>
      </c>
      <c r="E38" s="1">
        <f>'Calculator new'!E31</f>
        <v>0</v>
      </c>
      <c r="F38" s="1" t="e">
        <f t="shared" si="0"/>
        <v>#N/A</v>
      </c>
      <c r="G38" s="1" t="e">
        <f t="shared" si="1"/>
        <v>#N/A</v>
      </c>
    </row>
    <row r="39" spans="3:7">
      <c r="C39" s="1">
        <f>'Calculator new'!C32</f>
        <v>0</v>
      </c>
      <c r="D39" s="1">
        <f>'Calculator new'!D32</f>
        <v>0</v>
      </c>
      <c r="E39" s="1">
        <f>'Calculator new'!E32</f>
        <v>0</v>
      </c>
      <c r="F39" s="1" t="e">
        <f t="shared" si="0"/>
        <v>#N/A</v>
      </c>
      <c r="G39" s="1" t="e">
        <f t="shared" si="1"/>
        <v>#N/A</v>
      </c>
    </row>
    <row r="40" spans="3:7">
      <c r="C40" s="1">
        <f>'Calculator new'!C33</f>
        <v>0</v>
      </c>
      <c r="D40" s="1">
        <f>'Calculator new'!D33</f>
        <v>0</v>
      </c>
      <c r="E40" s="1">
        <f>'Calculator new'!E33</f>
        <v>0</v>
      </c>
      <c r="F40" s="1" t="e">
        <f t="shared" si="0"/>
        <v>#N/A</v>
      </c>
      <c r="G40" s="1" t="e">
        <f t="shared" si="1"/>
        <v>#N/A</v>
      </c>
    </row>
    <row r="41" spans="3:7">
      <c r="C41" s="1">
        <f>'Calculator new'!C34</f>
        <v>0</v>
      </c>
      <c r="D41" s="1">
        <f>'Calculator new'!D34</f>
        <v>0</v>
      </c>
      <c r="E41" s="1">
        <f>'Calculator new'!E34</f>
        <v>0</v>
      </c>
      <c r="F41" s="1" t="e">
        <f t="shared" si="0"/>
        <v>#N/A</v>
      </c>
      <c r="G41" s="1" t="e">
        <f t="shared" si="1"/>
        <v>#N/A</v>
      </c>
    </row>
    <row r="42" spans="3:7">
      <c r="C42" s="1">
        <f>'Calculator new'!C35</f>
        <v>0</v>
      </c>
      <c r="D42" s="1">
        <f>'Calculator new'!D35</f>
        <v>0</v>
      </c>
      <c r="E42" s="1">
        <f>'Calculator new'!E35</f>
        <v>0</v>
      </c>
      <c r="F42" s="1" t="e">
        <f t="shared" si="0"/>
        <v>#N/A</v>
      </c>
      <c r="G42" s="1" t="e">
        <f t="shared" si="1"/>
        <v>#N/A</v>
      </c>
    </row>
    <row r="43" spans="3:7">
      <c r="C43" s="1">
        <f>'Calculator new'!C36</f>
        <v>0</v>
      </c>
      <c r="D43" s="1">
        <f>'Calculator new'!D36</f>
        <v>0</v>
      </c>
      <c r="E43" s="1">
        <f>'Calculator new'!E36</f>
        <v>0</v>
      </c>
      <c r="F43" s="1" t="e">
        <f t="shared" si="0"/>
        <v>#N/A</v>
      </c>
      <c r="G43" s="1" t="e">
        <f t="shared" si="1"/>
        <v>#N/A</v>
      </c>
    </row>
    <row r="44" spans="3:7">
      <c r="C44" s="1">
        <f>'Calculator new'!C37</f>
        <v>0</v>
      </c>
      <c r="D44" s="1">
        <f>'Calculator new'!D37</f>
        <v>0</v>
      </c>
      <c r="E44" s="1">
        <f>'Calculator new'!E37</f>
        <v>0</v>
      </c>
      <c r="F44" s="1" t="e">
        <f t="shared" si="0"/>
        <v>#N/A</v>
      </c>
      <c r="G44" s="1" t="e">
        <f t="shared" si="1"/>
        <v>#N/A</v>
      </c>
    </row>
    <row r="45" spans="3:7">
      <c r="C45" s="1">
        <f>'Calculator new'!C38</f>
        <v>0</v>
      </c>
      <c r="D45" s="1">
        <f>'Calculator new'!D38</f>
        <v>0</v>
      </c>
      <c r="E45" s="1">
        <f>'Calculator new'!E38</f>
        <v>0</v>
      </c>
      <c r="F45" s="1" t="e">
        <f t="shared" si="0"/>
        <v>#N/A</v>
      </c>
      <c r="G45" s="1" t="e">
        <f t="shared" si="1"/>
        <v>#N/A</v>
      </c>
    </row>
    <row r="46" spans="3:7">
      <c r="C46" s="1">
        <f>'Calculator new'!C39</f>
        <v>0</v>
      </c>
      <c r="D46" s="1">
        <f>'Calculator new'!D39</f>
        <v>0</v>
      </c>
      <c r="E46" s="1">
        <f>'Calculator new'!E39</f>
        <v>0</v>
      </c>
      <c r="F46" s="1" t="e">
        <f t="shared" si="0"/>
        <v>#N/A</v>
      </c>
      <c r="G46" s="1" t="e">
        <f t="shared" si="1"/>
        <v>#N/A</v>
      </c>
    </row>
    <row r="47" spans="3:7">
      <c r="C47" s="1">
        <f>'Calculator new'!C40</f>
        <v>0</v>
      </c>
      <c r="D47" s="1">
        <f>'Calculator new'!D40</f>
        <v>0</v>
      </c>
      <c r="E47" s="1">
        <f>'Calculator new'!E40</f>
        <v>0</v>
      </c>
      <c r="F47" s="1" t="e">
        <f t="shared" si="0"/>
        <v>#N/A</v>
      </c>
      <c r="G47" s="1" t="e">
        <f t="shared" si="1"/>
        <v>#N/A</v>
      </c>
    </row>
    <row r="48" spans="3:7">
      <c r="C48" s="1">
        <f>'Calculator new'!C41</f>
        <v>0</v>
      </c>
      <c r="D48" s="1">
        <f>'Calculator new'!D41</f>
        <v>0</v>
      </c>
      <c r="E48" s="1">
        <f>'Calculator new'!E41</f>
        <v>0</v>
      </c>
      <c r="F48" s="1" t="e">
        <f t="shared" si="0"/>
        <v>#N/A</v>
      </c>
      <c r="G48" s="1" t="e">
        <f t="shared" si="1"/>
        <v>#N/A</v>
      </c>
    </row>
    <row r="49" spans="3:7">
      <c r="C49" s="1">
        <f>'Calculator new'!C42</f>
        <v>0</v>
      </c>
      <c r="D49" s="1">
        <f>'Calculator new'!D42</f>
        <v>0</v>
      </c>
      <c r="E49" s="1">
        <f>'Calculator new'!E42</f>
        <v>0</v>
      </c>
      <c r="F49" s="1" t="e">
        <f t="shared" si="0"/>
        <v>#N/A</v>
      </c>
      <c r="G49" s="1" t="e">
        <f t="shared" si="1"/>
        <v>#N/A</v>
      </c>
    </row>
    <row r="50" spans="3:7">
      <c r="C50" s="1">
        <f>'Calculator new'!C43</f>
        <v>0</v>
      </c>
      <c r="D50" s="1">
        <f>'Calculator new'!D43</f>
        <v>0</v>
      </c>
      <c r="E50" s="1">
        <f>'Calculator new'!E43</f>
        <v>0</v>
      </c>
      <c r="F50" s="1" t="e">
        <f t="shared" si="0"/>
        <v>#N/A</v>
      </c>
      <c r="G50" s="1" t="e">
        <f t="shared" si="1"/>
        <v>#N/A</v>
      </c>
    </row>
    <row r="51" spans="3:7">
      <c r="C51" s="1">
        <f>'Calculator new'!C44</f>
        <v>0</v>
      </c>
      <c r="D51" s="1">
        <f>'Calculator new'!D44</f>
        <v>0</v>
      </c>
      <c r="E51" s="1">
        <f>'Calculator new'!E44</f>
        <v>0</v>
      </c>
      <c r="F51" s="1" t="e">
        <f t="shared" si="0"/>
        <v>#N/A</v>
      </c>
      <c r="G51" s="1" t="e">
        <f t="shared" si="1"/>
        <v>#N/A</v>
      </c>
    </row>
    <row r="52" spans="3:7">
      <c r="C52" s="1">
        <f>'Calculator new'!C45</f>
        <v>0</v>
      </c>
      <c r="D52" s="1">
        <f>'Calculator new'!D45</f>
        <v>0</v>
      </c>
      <c r="E52" s="1">
        <f>'Calculator new'!E45</f>
        <v>0</v>
      </c>
      <c r="F52" s="1" t="e">
        <f t="shared" si="0"/>
        <v>#N/A</v>
      </c>
      <c r="G52" s="1" t="e">
        <f t="shared" si="1"/>
        <v>#N/A</v>
      </c>
    </row>
    <row r="53" spans="3:7">
      <c r="C53" s="1">
        <f>'Calculator new'!C46</f>
        <v>0</v>
      </c>
      <c r="D53" s="1">
        <f>'Calculator new'!D46</f>
        <v>0</v>
      </c>
      <c r="E53" s="1">
        <f>'Calculator new'!E46</f>
        <v>0</v>
      </c>
      <c r="F53" s="1" t="e">
        <f t="shared" si="0"/>
        <v>#N/A</v>
      </c>
      <c r="G53" s="1" t="e">
        <f t="shared" si="1"/>
        <v>#N/A</v>
      </c>
    </row>
    <row r="54" spans="3:7">
      <c r="C54" s="1">
        <f>'Calculator new'!C47</f>
        <v>0</v>
      </c>
      <c r="D54" s="1">
        <f>'Calculator new'!D47</f>
        <v>0</v>
      </c>
      <c r="E54" s="1">
        <f>'Calculator new'!E47</f>
        <v>0</v>
      </c>
      <c r="F54" s="1" t="e">
        <f t="shared" si="0"/>
        <v>#N/A</v>
      </c>
      <c r="G54" s="1" t="e">
        <f t="shared" si="1"/>
        <v>#N/A</v>
      </c>
    </row>
  </sheetData>
  <mergeCells count="3">
    <mergeCell ref="B3:F3"/>
    <mergeCell ref="D5:AG5"/>
    <mergeCell ref="D13:AG13"/>
  </mergeCells>
  <hyperlinks>
    <hyperlink ref="B3" location="Calcurator!C10" display="Find appropriate bitrate, then enter &quot;Bitrate&quot; column." xr:uid="{45771BA0-1297-4D65-A271-16F72DB4FD02}"/>
    <hyperlink ref="B3:F3" location="Calculator!A1" display="Find appropriate bitrate, then enter &quot;Bitrate&quot; column." xr:uid="{CC54B446-DCC4-47E8-AC13-48286EF0FDA5}"/>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50CD9-07DA-4602-8735-6ADD1BDACAC4}">
  <dimension ref="A1:AE203"/>
  <sheetViews>
    <sheetView topLeftCell="A125" zoomScale="57" zoomScaleNormal="57" workbookViewId="0">
      <selection activeCell="AG111" sqref="AG111"/>
    </sheetView>
  </sheetViews>
  <sheetFormatPr defaultColWidth="9" defaultRowHeight="14.5"/>
  <cols>
    <col min="1" max="1" width="1.81640625" style="34" customWidth="1"/>
    <col min="2" max="2" width="2.453125" style="34" customWidth="1"/>
    <col min="3" max="3" width="17.81640625" style="1" customWidth="1"/>
    <col min="4" max="4" width="21" style="1" customWidth="1"/>
    <col min="5" max="5" width="31.81640625" style="1" customWidth="1"/>
    <col min="6" max="6" width="36" style="1" customWidth="1"/>
    <col min="7" max="11" width="13.1796875" style="34" customWidth="1"/>
    <col min="12" max="20" width="9" style="34" customWidth="1"/>
    <col min="21" max="24" width="9" style="1" customWidth="1"/>
    <col min="25" max="25" width="11.90625" style="1" customWidth="1"/>
    <col min="26" max="27" width="9" style="1" customWidth="1"/>
    <col min="28" max="28" width="18.81640625" style="1" customWidth="1"/>
    <col min="29" max="33" width="9" style="1" customWidth="1"/>
    <col min="34" max="16384" width="9" style="1"/>
  </cols>
  <sheetData>
    <row r="1" spans="2:11" s="40" customFormat="1" ht="15.5">
      <c r="B1" s="39" t="s">
        <v>31</v>
      </c>
    </row>
    <row r="2" spans="2:11" s="40" customFormat="1" ht="15.5">
      <c r="B2" s="40" t="s">
        <v>7</v>
      </c>
    </row>
    <row r="3" spans="2:11" s="40" customFormat="1" ht="15.5">
      <c r="B3" s="99" t="s">
        <v>4</v>
      </c>
      <c r="C3" s="99"/>
      <c r="D3" s="99"/>
      <c r="E3" s="99"/>
      <c r="F3" s="99"/>
    </row>
    <row r="4" spans="2:11" s="34" customFormat="1" ht="15" thickBot="1"/>
    <row r="5" spans="2:11" s="34" customFormat="1" ht="15.75" customHeight="1">
      <c r="C5" s="55" t="s">
        <v>8</v>
      </c>
      <c r="D5" s="56" t="s">
        <v>9</v>
      </c>
      <c r="E5" s="56" t="s">
        <v>148</v>
      </c>
      <c r="F5" s="57" t="s">
        <v>73</v>
      </c>
      <c r="H5" s="104" t="s">
        <v>147</v>
      </c>
      <c r="I5" s="105"/>
      <c r="J5" s="105"/>
      <c r="K5" s="106"/>
    </row>
    <row r="6" spans="2:11" s="34" customFormat="1" ht="15.75" customHeight="1">
      <c r="C6" s="64" t="s">
        <v>126</v>
      </c>
      <c r="D6" s="18">
        <v>1</v>
      </c>
      <c r="E6" s="18">
        <v>320</v>
      </c>
      <c r="F6" s="58" t="s">
        <v>149</v>
      </c>
      <c r="H6" s="107"/>
      <c r="I6" s="108"/>
      <c r="J6" s="108"/>
      <c r="K6" s="109"/>
    </row>
    <row r="7" spans="2:11" s="34" customFormat="1" ht="15.75" customHeight="1">
      <c r="C7" s="64" t="s">
        <v>126</v>
      </c>
      <c r="D7" s="18">
        <v>2</v>
      </c>
      <c r="E7" s="18">
        <v>384</v>
      </c>
      <c r="F7" s="58" t="s">
        <v>150</v>
      </c>
      <c r="H7" s="107"/>
      <c r="I7" s="108"/>
      <c r="J7" s="108"/>
      <c r="K7" s="109"/>
    </row>
    <row r="8" spans="2:11" s="34" customFormat="1" ht="15.75" customHeight="1">
      <c r="C8" s="64" t="s">
        <v>126</v>
      </c>
      <c r="D8" s="18">
        <v>3</v>
      </c>
      <c r="E8" s="18">
        <v>384</v>
      </c>
      <c r="F8" s="58" t="s">
        <v>151</v>
      </c>
      <c r="H8" s="107"/>
      <c r="I8" s="108"/>
      <c r="J8" s="108"/>
      <c r="K8" s="109"/>
    </row>
    <row r="9" spans="2:11" s="34" customFormat="1" ht="15.75" customHeight="1">
      <c r="C9" s="64" t="s">
        <v>126</v>
      </c>
      <c r="D9" s="18">
        <v>4</v>
      </c>
      <c r="E9" s="18">
        <v>384</v>
      </c>
      <c r="F9" s="58" t="s">
        <v>152</v>
      </c>
      <c r="H9" s="107"/>
      <c r="I9" s="108"/>
      <c r="J9" s="108"/>
      <c r="K9" s="109"/>
    </row>
    <row r="10" spans="2:11" s="34" customFormat="1" ht="15.75" customHeight="1">
      <c r="C10" s="64" t="s">
        <v>126</v>
      </c>
      <c r="D10" s="18">
        <v>5</v>
      </c>
      <c r="E10" s="18">
        <v>768</v>
      </c>
      <c r="F10" s="58" t="s">
        <v>153</v>
      </c>
      <c r="H10" s="107"/>
      <c r="I10" s="108"/>
      <c r="J10" s="108"/>
      <c r="K10" s="109"/>
    </row>
    <row r="11" spans="2:11" s="34" customFormat="1" ht="15.75" customHeight="1">
      <c r="C11" s="64" t="s">
        <v>126</v>
      </c>
      <c r="D11" s="18">
        <v>6</v>
      </c>
      <c r="E11" s="18">
        <v>768</v>
      </c>
      <c r="F11" s="58" t="s">
        <v>153</v>
      </c>
      <c r="H11" s="107"/>
      <c r="I11" s="108"/>
      <c r="J11" s="108"/>
      <c r="K11" s="109"/>
    </row>
    <row r="12" spans="2:11" s="34" customFormat="1" ht="15.75" customHeight="1">
      <c r="C12" s="64" t="s">
        <v>126</v>
      </c>
      <c r="D12" s="18">
        <v>7</v>
      </c>
      <c r="E12" s="18">
        <v>768</v>
      </c>
      <c r="F12" s="58" t="s">
        <v>154</v>
      </c>
      <c r="H12" s="107"/>
      <c r="I12" s="108"/>
      <c r="J12" s="108"/>
      <c r="K12" s="109"/>
    </row>
    <row r="13" spans="2:11" s="34" customFormat="1" ht="15.75" customHeight="1">
      <c r="C13" s="64" t="s">
        <v>126</v>
      </c>
      <c r="D13" s="18">
        <v>8</v>
      </c>
      <c r="E13" s="18">
        <v>768</v>
      </c>
      <c r="F13" s="58" t="s">
        <v>155</v>
      </c>
      <c r="H13" s="107"/>
      <c r="I13" s="108"/>
      <c r="J13" s="108"/>
      <c r="K13" s="109"/>
    </row>
    <row r="14" spans="2:11" s="34" customFormat="1" ht="15.75" customHeight="1">
      <c r="C14" s="64" t="s">
        <v>126</v>
      </c>
      <c r="D14" s="18">
        <v>9</v>
      </c>
      <c r="E14" s="18">
        <v>768</v>
      </c>
      <c r="F14" s="58" t="s">
        <v>155</v>
      </c>
      <c r="H14" s="107"/>
      <c r="I14" s="108"/>
      <c r="J14" s="108"/>
      <c r="K14" s="109"/>
    </row>
    <row r="15" spans="2:11" s="34" customFormat="1" ht="15.5">
      <c r="C15" s="64" t="s">
        <v>126</v>
      </c>
      <c r="D15" s="18">
        <v>10</v>
      </c>
      <c r="E15" s="18">
        <v>1024</v>
      </c>
      <c r="F15" s="58" t="s">
        <v>156</v>
      </c>
      <c r="H15" s="107"/>
      <c r="I15" s="108"/>
      <c r="J15" s="108"/>
      <c r="K15" s="109"/>
    </row>
    <row r="16" spans="2:11" s="34" customFormat="1" ht="15.5">
      <c r="C16" s="64" t="s">
        <v>126</v>
      </c>
      <c r="D16" s="18">
        <v>11</v>
      </c>
      <c r="E16" s="18">
        <v>1024</v>
      </c>
      <c r="F16" s="58" t="s">
        <v>157</v>
      </c>
      <c r="H16" s="107"/>
      <c r="I16" s="108"/>
      <c r="J16" s="108"/>
      <c r="K16" s="109"/>
    </row>
    <row r="17" spans="3:11" s="34" customFormat="1" ht="16" thickBot="1">
      <c r="C17" s="64" t="s">
        <v>126</v>
      </c>
      <c r="D17" s="18">
        <v>12</v>
      </c>
      <c r="E17" s="18">
        <v>1024</v>
      </c>
      <c r="F17" s="58" t="s">
        <v>157</v>
      </c>
      <c r="H17" s="110"/>
      <c r="I17" s="111"/>
      <c r="J17" s="111"/>
      <c r="K17" s="112"/>
    </row>
    <row r="18" spans="3:11" s="34" customFormat="1" ht="15.5">
      <c r="C18" s="64" t="s">
        <v>126</v>
      </c>
      <c r="D18" s="18">
        <v>13</v>
      </c>
      <c r="E18" s="18">
        <v>1024</v>
      </c>
      <c r="F18" s="58" t="s">
        <v>157</v>
      </c>
    </row>
    <row r="19" spans="3:11" s="34" customFormat="1" ht="15.5">
      <c r="C19" s="64" t="s">
        <v>126</v>
      </c>
      <c r="D19" s="18">
        <v>14</v>
      </c>
      <c r="E19" s="18">
        <v>1024</v>
      </c>
      <c r="F19" s="58" t="s">
        <v>158</v>
      </c>
    </row>
    <row r="20" spans="3:11" s="34" customFormat="1" ht="15.5">
      <c r="C20" s="64" t="s">
        <v>126</v>
      </c>
      <c r="D20" s="18">
        <v>15</v>
      </c>
      <c r="E20" s="18">
        <v>1536</v>
      </c>
      <c r="F20" s="58" t="s">
        <v>158</v>
      </c>
    </row>
    <row r="21" spans="3:11" s="34" customFormat="1" ht="15.5">
      <c r="C21" s="64" t="s">
        <v>126</v>
      </c>
      <c r="D21" s="18">
        <v>16</v>
      </c>
      <c r="E21" s="18">
        <v>1536</v>
      </c>
      <c r="F21" s="58" t="s">
        <v>159</v>
      </c>
    </row>
    <row r="22" spans="3:11" s="34" customFormat="1" ht="15.5">
      <c r="C22" s="64" t="s">
        <v>126</v>
      </c>
      <c r="D22" s="18">
        <v>17</v>
      </c>
      <c r="E22" s="18">
        <v>1536</v>
      </c>
      <c r="F22" s="58" t="s">
        <v>160</v>
      </c>
    </row>
    <row r="23" spans="3:11" s="34" customFormat="1" ht="15.5">
      <c r="C23" s="64" t="s">
        <v>126</v>
      </c>
      <c r="D23" s="18">
        <v>18</v>
      </c>
      <c r="E23" s="18">
        <v>1536</v>
      </c>
      <c r="F23" s="58" t="s">
        <v>160</v>
      </c>
    </row>
    <row r="24" spans="3:11" s="34" customFormat="1" ht="15.5">
      <c r="C24" s="64" t="s">
        <v>126</v>
      </c>
      <c r="D24" s="18">
        <v>19</v>
      </c>
      <c r="E24" s="18">
        <v>1536</v>
      </c>
      <c r="F24" s="58" t="s">
        <v>160</v>
      </c>
    </row>
    <row r="25" spans="3:11" s="34" customFormat="1" ht="15.5">
      <c r="C25" s="64" t="s">
        <v>126</v>
      </c>
      <c r="D25" s="18">
        <v>20</v>
      </c>
      <c r="E25" s="18">
        <v>1792</v>
      </c>
      <c r="F25" s="58" t="s">
        <v>161</v>
      </c>
    </row>
    <row r="26" spans="3:11" s="34" customFormat="1" ht="15.5">
      <c r="C26" s="64" t="s">
        <v>126</v>
      </c>
      <c r="D26" s="18">
        <v>21</v>
      </c>
      <c r="E26" s="18">
        <v>1792</v>
      </c>
      <c r="F26" s="58" t="s">
        <v>161</v>
      </c>
    </row>
    <row r="27" spans="3:11" s="34" customFormat="1" ht="15.5">
      <c r="C27" s="64" t="s">
        <v>126</v>
      </c>
      <c r="D27" s="18">
        <v>22</v>
      </c>
      <c r="E27" s="18">
        <v>1792</v>
      </c>
      <c r="F27" s="58" t="s">
        <v>161</v>
      </c>
    </row>
    <row r="28" spans="3:11" s="34" customFormat="1" ht="15.5">
      <c r="C28" s="64" t="s">
        <v>126</v>
      </c>
      <c r="D28" s="18">
        <v>23</v>
      </c>
      <c r="E28" s="18">
        <v>1792</v>
      </c>
      <c r="F28" s="58" t="s">
        <v>132</v>
      </c>
    </row>
    <row r="29" spans="3:11" s="34" customFormat="1" ht="15.5">
      <c r="C29" s="64" t="s">
        <v>126</v>
      </c>
      <c r="D29" s="18">
        <v>24</v>
      </c>
      <c r="E29" s="18">
        <v>1792</v>
      </c>
      <c r="F29" s="58" t="s">
        <v>132</v>
      </c>
    </row>
    <row r="30" spans="3:11" s="34" customFormat="1" ht="15.5">
      <c r="C30" s="64" t="s">
        <v>126</v>
      </c>
      <c r="D30" s="18">
        <v>25</v>
      </c>
      <c r="E30" s="18">
        <v>2048</v>
      </c>
      <c r="F30" s="58" t="s">
        <v>132</v>
      </c>
    </row>
    <row r="31" spans="3:11" s="34" customFormat="1" ht="15.5">
      <c r="C31" s="64" t="s">
        <v>126</v>
      </c>
      <c r="D31" s="18">
        <v>26</v>
      </c>
      <c r="E31" s="18">
        <v>2048</v>
      </c>
      <c r="F31" s="58" t="s">
        <v>132</v>
      </c>
    </row>
    <row r="32" spans="3:11" s="34" customFormat="1" ht="15.5">
      <c r="C32" s="64" t="s">
        <v>126</v>
      </c>
      <c r="D32" s="18">
        <v>27</v>
      </c>
      <c r="E32" s="18">
        <v>2048</v>
      </c>
      <c r="F32" s="58" t="s">
        <v>132</v>
      </c>
    </row>
    <row r="33" spans="3:28" s="34" customFormat="1" ht="15.5">
      <c r="C33" s="64" t="s">
        <v>126</v>
      </c>
      <c r="D33" s="18">
        <v>28</v>
      </c>
      <c r="E33" s="18">
        <v>2048</v>
      </c>
      <c r="F33" s="58" t="s">
        <v>133</v>
      </c>
    </row>
    <row r="34" spans="3:28" s="34" customFormat="1" ht="15.5">
      <c r="C34" s="64" t="s">
        <v>126</v>
      </c>
      <c r="D34" s="18">
        <v>29</v>
      </c>
      <c r="E34" s="18">
        <v>2048</v>
      </c>
      <c r="F34" s="58" t="s">
        <v>133</v>
      </c>
    </row>
    <row r="35" spans="3:28" s="34" customFormat="1" ht="16" thickBot="1">
      <c r="C35" s="64" t="s">
        <v>126</v>
      </c>
      <c r="D35" s="59">
        <v>30</v>
      </c>
      <c r="E35" s="59">
        <v>4096</v>
      </c>
      <c r="F35" s="60" t="s">
        <v>133</v>
      </c>
    </row>
    <row r="36" spans="3:28" s="34" customFormat="1"/>
    <row r="37" spans="3:28" ht="15.5">
      <c r="C37" s="15" t="s">
        <v>8</v>
      </c>
      <c r="D37" s="15" t="s">
        <v>9</v>
      </c>
      <c r="E37" s="15" t="s">
        <v>148</v>
      </c>
      <c r="F37" s="15" t="s">
        <v>73</v>
      </c>
      <c r="AB37" s="14"/>
    </row>
    <row r="38" spans="3:28" ht="15.5">
      <c r="C38" s="101" t="s">
        <v>10</v>
      </c>
      <c r="D38" s="18">
        <v>1</v>
      </c>
      <c r="E38" s="18">
        <v>96</v>
      </c>
      <c r="F38" s="18" t="s">
        <v>162</v>
      </c>
      <c r="AB38" s="14"/>
    </row>
    <row r="39" spans="3:28" ht="15.5">
      <c r="C39" s="102"/>
      <c r="D39" s="18">
        <v>2</v>
      </c>
      <c r="E39" s="18">
        <v>192</v>
      </c>
      <c r="F39" s="18" t="s">
        <v>163</v>
      </c>
      <c r="AB39" s="14"/>
    </row>
    <row r="40" spans="3:28" ht="15.5">
      <c r="C40" s="102"/>
      <c r="D40" s="18">
        <v>3</v>
      </c>
      <c r="E40" s="18">
        <v>192</v>
      </c>
      <c r="F40" s="18" t="s">
        <v>164</v>
      </c>
      <c r="AB40" s="29"/>
    </row>
    <row r="41" spans="3:28" ht="15.5">
      <c r="C41" s="102"/>
      <c r="D41" s="18">
        <v>4</v>
      </c>
      <c r="E41" s="18">
        <v>192</v>
      </c>
      <c r="F41" s="18" t="s">
        <v>165</v>
      </c>
    </row>
    <row r="42" spans="3:28" ht="15.5">
      <c r="C42" s="102"/>
      <c r="D42" s="18">
        <v>5</v>
      </c>
      <c r="E42" s="18">
        <v>384</v>
      </c>
      <c r="F42" s="18" t="s">
        <v>166</v>
      </c>
      <c r="Y42" s="64" t="s">
        <v>126</v>
      </c>
      <c r="Z42" s="1">
        <v>5</v>
      </c>
    </row>
    <row r="43" spans="3:28" ht="15.5">
      <c r="C43" s="102"/>
      <c r="D43" s="18">
        <v>6</v>
      </c>
      <c r="E43" s="18">
        <v>384</v>
      </c>
      <c r="F43" s="18" t="s">
        <v>167</v>
      </c>
    </row>
    <row r="44" spans="3:28" ht="15.5">
      <c r="C44" s="102"/>
      <c r="D44" s="18">
        <v>7</v>
      </c>
      <c r="E44" s="18">
        <v>384</v>
      </c>
      <c r="F44" s="18" t="s">
        <v>168</v>
      </c>
      <c r="Y44" s="1" t="e">
        <f>INDEX($E$6:$E$35,MATCH(Y42,$D$6:$D$35,FALSE),1)</f>
        <v>#N/A</v>
      </c>
    </row>
    <row r="45" spans="3:28" ht="15.5">
      <c r="C45" s="102"/>
      <c r="D45" s="18">
        <v>8</v>
      </c>
      <c r="E45" s="18">
        <v>384</v>
      </c>
      <c r="F45" s="18" t="s">
        <v>168</v>
      </c>
    </row>
    <row r="46" spans="3:28" ht="15.5">
      <c r="C46" s="102"/>
      <c r="D46" s="18">
        <v>9</v>
      </c>
      <c r="E46" s="18">
        <v>384</v>
      </c>
      <c r="F46" s="18" t="s">
        <v>169</v>
      </c>
      <c r="Y46" s="1" t="e" cm="1">
        <f t="array" ref="Y46">_xlfn.SINGLE(INDEX(E6:E35,SUMPRODUCT(--(C6:C35=Y42),ROW(C6:C35)-ROW(C5)),MATCH(Z42,D6:D35,0)))</f>
        <v>#REF!</v>
      </c>
    </row>
    <row r="47" spans="3:28" ht="15.5">
      <c r="C47" s="102"/>
      <c r="D47" s="18">
        <v>10</v>
      </c>
      <c r="E47" s="18">
        <v>512</v>
      </c>
      <c r="F47" s="18" t="s">
        <v>169</v>
      </c>
    </row>
    <row r="48" spans="3:28" ht="15.5">
      <c r="C48" s="102"/>
      <c r="D48" s="18">
        <v>11</v>
      </c>
      <c r="E48" s="18">
        <v>512</v>
      </c>
      <c r="F48" s="18" t="s">
        <v>170</v>
      </c>
      <c r="Y48" s="65">
        <f>INDEX(K52:O53,MATCH(Y42,J52:J53,0),MATCH(Z42,K51:O51,0))</f>
        <v>5454</v>
      </c>
    </row>
    <row r="49" spans="1:25" ht="15.5">
      <c r="A49" s="1"/>
      <c r="B49" s="1"/>
      <c r="C49" s="102"/>
      <c r="D49" s="18">
        <v>12</v>
      </c>
      <c r="E49" s="18">
        <v>512</v>
      </c>
      <c r="F49" s="18" t="s">
        <v>170</v>
      </c>
      <c r="G49" s="1"/>
      <c r="H49" s="1"/>
      <c r="I49" s="1"/>
      <c r="J49" s="1"/>
      <c r="K49" s="1"/>
      <c r="L49" s="1"/>
      <c r="M49" s="1"/>
      <c r="N49" s="1"/>
      <c r="O49" s="1"/>
      <c r="P49" s="1"/>
      <c r="Q49" s="1"/>
      <c r="R49" s="1"/>
      <c r="S49" s="1"/>
      <c r="T49" s="1"/>
    </row>
    <row r="50" spans="1:25" ht="15.5">
      <c r="A50" s="1"/>
      <c r="B50" s="1"/>
      <c r="C50" s="102"/>
      <c r="D50" s="18">
        <v>13</v>
      </c>
      <c r="E50" s="18">
        <v>512</v>
      </c>
      <c r="F50" s="18" t="s">
        <v>171</v>
      </c>
      <c r="G50" s="1"/>
      <c r="H50" s="1"/>
      <c r="I50" s="1"/>
      <c r="J50" s="1"/>
      <c r="K50" s="1"/>
      <c r="L50" s="1"/>
      <c r="M50" s="1"/>
      <c r="N50" s="1"/>
      <c r="O50" s="1"/>
      <c r="P50" s="1"/>
      <c r="Q50" s="1"/>
      <c r="R50" s="1"/>
      <c r="S50" s="1"/>
      <c r="T50" s="1"/>
      <c r="Y50" s="1" t="e">
        <f>INDEX(E6:E35,MATCH(Y42,C6:C35,0),MATCH(Z42,D6:D35,0))</f>
        <v>#REF!</v>
      </c>
    </row>
    <row r="51" spans="1:25" ht="15.5">
      <c r="A51" s="1"/>
      <c r="B51" s="1"/>
      <c r="C51" s="102"/>
      <c r="D51" s="18">
        <v>14</v>
      </c>
      <c r="E51" s="18">
        <v>512</v>
      </c>
      <c r="F51" s="18" t="s">
        <v>171</v>
      </c>
      <c r="G51" s="1"/>
      <c r="H51" s="1"/>
      <c r="I51" s="1"/>
      <c r="J51" s="1"/>
      <c r="K51" s="1">
        <v>1</v>
      </c>
      <c r="L51" s="1">
        <v>2</v>
      </c>
      <c r="M51" s="1">
        <v>3</v>
      </c>
      <c r="N51" s="1">
        <v>4</v>
      </c>
      <c r="O51" s="1">
        <v>5</v>
      </c>
      <c r="P51" s="1"/>
      <c r="Q51" s="1"/>
      <c r="R51" s="1"/>
      <c r="S51" s="1"/>
      <c r="T51" s="1"/>
    </row>
    <row r="52" spans="1:25" ht="15.5">
      <c r="A52" s="1"/>
      <c r="B52" s="1"/>
      <c r="C52" s="102"/>
      <c r="D52" s="18">
        <v>15</v>
      </c>
      <c r="E52" s="18">
        <v>768</v>
      </c>
      <c r="F52" s="18" t="s">
        <v>171</v>
      </c>
      <c r="G52" s="1"/>
      <c r="H52" s="1"/>
      <c r="I52" s="1"/>
      <c r="J52" s="1" t="s">
        <v>126</v>
      </c>
      <c r="K52" s="1">
        <v>123</v>
      </c>
      <c r="L52" s="1">
        <v>223</v>
      </c>
      <c r="M52" s="1">
        <v>333</v>
      </c>
      <c r="N52" s="1">
        <v>434</v>
      </c>
      <c r="O52" s="1">
        <v>5454</v>
      </c>
      <c r="P52" s="1"/>
      <c r="Q52" s="1"/>
      <c r="R52" s="1"/>
      <c r="S52" s="1"/>
      <c r="T52" s="1"/>
    </row>
    <row r="53" spans="1:25" ht="15.5">
      <c r="A53" s="1"/>
      <c r="B53" s="1"/>
      <c r="C53" s="102"/>
      <c r="D53" s="18">
        <v>16</v>
      </c>
      <c r="E53" s="18">
        <v>768</v>
      </c>
      <c r="F53" s="18" t="s">
        <v>154</v>
      </c>
      <c r="G53" s="1"/>
      <c r="H53" s="1"/>
      <c r="I53" s="1"/>
      <c r="J53" s="1" t="s">
        <v>33</v>
      </c>
      <c r="K53" s="1">
        <v>123</v>
      </c>
      <c r="L53" s="1">
        <v>34</v>
      </c>
      <c r="M53" s="1">
        <v>667</v>
      </c>
      <c r="N53" s="1">
        <v>8</v>
      </c>
      <c r="O53" s="1">
        <v>343</v>
      </c>
      <c r="P53" s="1"/>
      <c r="Q53" s="1"/>
      <c r="R53" s="1"/>
      <c r="S53" s="1"/>
      <c r="T53" s="1"/>
    </row>
    <row r="54" spans="1:25" ht="15.5">
      <c r="A54" s="1"/>
      <c r="B54" s="1"/>
      <c r="C54" s="102"/>
      <c r="D54" s="18">
        <v>17</v>
      </c>
      <c r="E54" s="18">
        <v>768</v>
      </c>
      <c r="F54" s="18" t="s">
        <v>154</v>
      </c>
      <c r="G54" s="1"/>
      <c r="H54" s="1"/>
      <c r="I54" s="1"/>
      <c r="J54" s="1"/>
      <c r="K54" s="1"/>
      <c r="L54" s="1"/>
      <c r="M54" s="1"/>
      <c r="N54" s="1"/>
      <c r="O54" s="1"/>
      <c r="P54" s="1"/>
      <c r="Q54" s="1"/>
      <c r="R54" s="1"/>
      <c r="S54" s="1"/>
      <c r="T54" s="1"/>
    </row>
    <row r="55" spans="1:25" ht="15.5">
      <c r="A55" s="1"/>
      <c r="B55" s="1"/>
      <c r="C55" s="102"/>
      <c r="D55" s="18">
        <v>18</v>
      </c>
      <c r="E55" s="18">
        <v>768</v>
      </c>
      <c r="F55" s="18" t="s">
        <v>154</v>
      </c>
      <c r="G55" s="1"/>
      <c r="H55" s="1"/>
      <c r="I55" s="1"/>
      <c r="J55" s="1"/>
      <c r="K55" s="1"/>
      <c r="L55" s="1"/>
      <c r="M55" s="1"/>
      <c r="N55" s="1"/>
      <c r="O55" s="1"/>
      <c r="P55" s="1"/>
      <c r="Q55" s="1"/>
      <c r="R55" s="1"/>
      <c r="S55" s="1"/>
      <c r="T55" s="1"/>
    </row>
    <row r="56" spans="1:25" ht="15.5">
      <c r="A56" s="1"/>
      <c r="B56" s="1"/>
      <c r="C56" s="102"/>
      <c r="D56" s="18">
        <v>19</v>
      </c>
      <c r="E56" s="18">
        <v>768</v>
      </c>
      <c r="F56" s="18" t="s">
        <v>155</v>
      </c>
      <c r="G56" s="1"/>
      <c r="H56" s="1"/>
      <c r="I56" s="1"/>
      <c r="J56" s="1"/>
      <c r="K56" s="1"/>
      <c r="L56" s="1"/>
      <c r="M56" s="1"/>
      <c r="N56" s="1"/>
      <c r="O56" s="1"/>
      <c r="P56" s="1"/>
      <c r="Q56" s="1"/>
      <c r="R56" s="1"/>
      <c r="S56" s="1"/>
      <c r="T56" s="1"/>
    </row>
    <row r="57" spans="1:25" ht="15.5">
      <c r="A57" s="1"/>
      <c r="B57" s="1"/>
      <c r="C57" s="102"/>
      <c r="D57" s="18">
        <v>20</v>
      </c>
      <c r="E57" s="18">
        <v>896</v>
      </c>
      <c r="F57" s="18" t="s">
        <v>155</v>
      </c>
      <c r="G57" s="1"/>
      <c r="H57" s="1"/>
      <c r="I57" s="1"/>
      <c r="J57" s="1"/>
      <c r="K57" s="1"/>
      <c r="L57" s="1"/>
      <c r="M57" s="1"/>
      <c r="N57" s="1"/>
      <c r="O57" s="1"/>
      <c r="P57" s="1"/>
      <c r="Q57" s="1"/>
      <c r="R57" s="1"/>
      <c r="S57" s="1"/>
      <c r="T57" s="1"/>
    </row>
    <row r="58" spans="1:25" ht="15.5">
      <c r="A58" s="1"/>
      <c r="B58" s="1"/>
      <c r="C58" s="102"/>
      <c r="D58" s="18">
        <v>21</v>
      </c>
      <c r="E58" s="18">
        <v>896</v>
      </c>
      <c r="F58" s="18" t="s">
        <v>155</v>
      </c>
      <c r="G58" s="1"/>
      <c r="H58" s="1"/>
      <c r="I58" s="1"/>
      <c r="J58" s="1"/>
      <c r="K58" s="1"/>
      <c r="L58" s="1"/>
      <c r="M58" s="1"/>
      <c r="N58" s="1"/>
      <c r="O58" s="1"/>
      <c r="P58" s="1"/>
      <c r="Q58" s="1"/>
      <c r="R58" s="1"/>
      <c r="S58" s="1"/>
      <c r="T58" s="1"/>
    </row>
    <row r="59" spans="1:25" ht="15.5">
      <c r="A59" s="1"/>
      <c r="B59" s="1"/>
      <c r="C59" s="102"/>
      <c r="D59" s="18">
        <v>22</v>
      </c>
      <c r="E59" s="18">
        <v>896</v>
      </c>
      <c r="F59" s="18" t="s">
        <v>156</v>
      </c>
      <c r="G59" s="1"/>
      <c r="H59" s="1"/>
      <c r="I59" s="1"/>
      <c r="J59" s="1"/>
      <c r="K59" s="1"/>
      <c r="L59" s="1"/>
      <c r="M59" s="1"/>
      <c r="N59" s="1"/>
      <c r="O59" s="1"/>
      <c r="P59" s="1"/>
      <c r="Q59" s="1"/>
      <c r="R59" s="1"/>
      <c r="S59" s="1"/>
      <c r="T59" s="1"/>
    </row>
    <row r="60" spans="1:25" ht="15.5">
      <c r="A60" s="1"/>
      <c r="B60" s="1"/>
      <c r="C60" s="102"/>
      <c r="D60" s="18">
        <v>23</v>
      </c>
      <c r="E60" s="18">
        <v>896</v>
      </c>
      <c r="F60" s="18" t="s">
        <v>156</v>
      </c>
      <c r="G60" s="1"/>
      <c r="H60" s="1"/>
      <c r="I60" s="1"/>
      <c r="J60" s="1"/>
      <c r="K60" s="1"/>
      <c r="L60" s="1"/>
      <c r="M60" s="1"/>
      <c r="N60" s="1"/>
      <c r="O60" s="1"/>
      <c r="P60" s="1"/>
      <c r="Q60" s="1"/>
      <c r="R60" s="1"/>
      <c r="S60" s="1"/>
      <c r="T60" s="1"/>
    </row>
    <row r="61" spans="1:25" ht="15.5">
      <c r="A61" s="1"/>
      <c r="B61" s="1"/>
      <c r="C61" s="102"/>
      <c r="D61" s="18">
        <v>24</v>
      </c>
      <c r="E61" s="18">
        <v>896</v>
      </c>
      <c r="F61" s="18" t="s">
        <v>156</v>
      </c>
      <c r="G61" s="1"/>
      <c r="H61" s="1"/>
      <c r="I61" s="1"/>
      <c r="J61" s="1"/>
      <c r="K61" s="1"/>
      <c r="L61" s="1"/>
      <c r="M61" s="1"/>
      <c r="N61" s="1"/>
      <c r="O61" s="1"/>
      <c r="P61" s="1"/>
      <c r="Q61" s="1"/>
      <c r="R61" s="1"/>
      <c r="S61" s="1"/>
      <c r="T61" s="1"/>
    </row>
    <row r="62" spans="1:25" ht="15.5">
      <c r="A62" s="1"/>
      <c r="B62" s="1"/>
      <c r="C62" s="102"/>
      <c r="D62" s="18">
        <v>25</v>
      </c>
      <c r="E62" s="18">
        <v>1024</v>
      </c>
      <c r="F62" s="18" t="s">
        <v>156</v>
      </c>
      <c r="G62" s="1"/>
      <c r="H62" s="1"/>
      <c r="I62" s="1"/>
      <c r="J62" s="1"/>
      <c r="K62" s="1"/>
      <c r="L62" s="1"/>
      <c r="M62" s="1"/>
      <c r="N62" s="1"/>
      <c r="O62" s="1"/>
      <c r="P62" s="1"/>
      <c r="Q62" s="1"/>
      <c r="R62" s="1"/>
      <c r="S62" s="1"/>
      <c r="T62" s="1"/>
    </row>
    <row r="63" spans="1:25" ht="15.5">
      <c r="A63" s="1"/>
      <c r="B63" s="1"/>
      <c r="C63" s="102"/>
      <c r="D63" s="18">
        <v>26</v>
      </c>
      <c r="E63" s="18">
        <v>1024</v>
      </c>
      <c r="F63" s="18" t="s">
        <v>157</v>
      </c>
      <c r="G63" s="1"/>
      <c r="H63" s="1"/>
      <c r="I63" s="1"/>
      <c r="J63" s="1"/>
      <c r="K63" s="1"/>
      <c r="L63" s="1"/>
      <c r="M63" s="1"/>
      <c r="N63" s="1"/>
      <c r="O63" s="1"/>
      <c r="P63" s="1"/>
      <c r="Q63" s="1"/>
      <c r="R63" s="1"/>
      <c r="S63" s="1"/>
      <c r="T63" s="1"/>
    </row>
    <row r="64" spans="1:25" ht="15.5">
      <c r="A64" s="1"/>
      <c r="B64" s="1"/>
      <c r="C64" s="102"/>
      <c r="D64" s="18">
        <v>27</v>
      </c>
      <c r="E64" s="18">
        <v>1024</v>
      </c>
      <c r="F64" s="18" t="s">
        <v>157</v>
      </c>
      <c r="G64" s="1"/>
      <c r="H64" s="1"/>
      <c r="I64" s="1"/>
      <c r="J64" s="1"/>
      <c r="K64" s="1"/>
      <c r="L64" s="1"/>
      <c r="M64" s="1"/>
      <c r="N64" s="1"/>
      <c r="O64" s="1"/>
      <c r="P64" s="1"/>
      <c r="Q64" s="1"/>
      <c r="R64" s="1"/>
      <c r="S64" s="1"/>
      <c r="T64" s="1"/>
    </row>
    <row r="65" spans="1:31" ht="15.5">
      <c r="C65" s="102"/>
      <c r="D65" s="27">
        <v>28</v>
      </c>
      <c r="E65" s="18">
        <v>1024</v>
      </c>
      <c r="F65" s="18" t="s">
        <v>157</v>
      </c>
    </row>
    <row r="66" spans="1:31" ht="15.5">
      <c r="C66" s="102"/>
      <c r="D66" s="18">
        <v>29</v>
      </c>
      <c r="E66" s="18">
        <v>1024</v>
      </c>
      <c r="F66" s="18" t="s">
        <v>157</v>
      </c>
    </row>
    <row r="67" spans="1:31" ht="15.5">
      <c r="C67" s="103"/>
      <c r="D67" s="18">
        <v>30</v>
      </c>
      <c r="E67" s="18">
        <v>1280</v>
      </c>
      <c r="F67" s="18" t="s">
        <v>157</v>
      </c>
    </row>
    <row r="68" spans="1:31" s="40" customFormat="1" ht="17.25" customHeight="1">
      <c r="AB68" s="34"/>
      <c r="AD68" s="42"/>
      <c r="AE68" s="42">
        <v>640</v>
      </c>
    </row>
    <row r="69" spans="1:31" s="14" customFormat="1" ht="17.25" customHeight="1">
      <c r="A69" s="40"/>
      <c r="B69" s="40"/>
      <c r="C69" s="15" t="s">
        <v>8</v>
      </c>
      <c r="D69" s="15" t="s">
        <v>9</v>
      </c>
      <c r="E69" s="15" t="s">
        <v>72</v>
      </c>
      <c r="F69" s="15" t="s">
        <v>73</v>
      </c>
      <c r="G69" s="40"/>
      <c r="H69" s="40"/>
      <c r="I69" s="40"/>
      <c r="J69" s="40"/>
      <c r="K69" s="40"/>
      <c r="L69" s="40"/>
      <c r="M69" s="40"/>
      <c r="N69" s="40"/>
      <c r="O69" s="40"/>
      <c r="P69" s="40"/>
      <c r="Q69" s="40"/>
      <c r="R69" s="40"/>
      <c r="S69" s="40"/>
      <c r="T69" s="40"/>
      <c r="Z69" s="18">
        <v>80</v>
      </c>
      <c r="AB69" s="1"/>
      <c r="AD69" s="22"/>
      <c r="AE69" s="54">
        <v>896</v>
      </c>
    </row>
    <row r="70" spans="1:31" s="14" customFormat="1" ht="17.25" customHeight="1">
      <c r="A70" s="40"/>
      <c r="B70" s="40"/>
      <c r="C70" s="101" t="s">
        <v>75</v>
      </c>
      <c r="D70" s="18">
        <v>1</v>
      </c>
      <c r="E70" s="18">
        <v>64</v>
      </c>
      <c r="F70" s="18" t="s">
        <v>186</v>
      </c>
      <c r="G70" s="40"/>
      <c r="H70" s="40"/>
      <c r="I70" s="40"/>
      <c r="J70" s="40"/>
      <c r="K70" s="40"/>
      <c r="L70" s="40"/>
      <c r="M70" s="40"/>
      <c r="N70" s="40"/>
      <c r="O70" s="40"/>
      <c r="P70" s="40"/>
      <c r="Q70" s="40"/>
      <c r="R70" s="40"/>
      <c r="S70" s="40"/>
      <c r="T70" s="40"/>
      <c r="Z70" s="18">
        <v>160</v>
      </c>
      <c r="AB70" s="1"/>
      <c r="AD70" s="22"/>
      <c r="AE70" s="54">
        <v>1024</v>
      </c>
    </row>
    <row r="71" spans="1:31" s="14" customFormat="1" ht="17.25" customHeight="1">
      <c r="A71" s="40"/>
      <c r="B71" s="40"/>
      <c r="C71" s="102"/>
      <c r="D71" s="18">
        <v>2</v>
      </c>
      <c r="E71" s="18">
        <v>128</v>
      </c>
      <c r="F71" s="18" t="s">
        <v>185</v>
      </c>
      <c r="G71" s="40"/>
      <c r="H71" s="40"/>
      <c r="I71" s="40"/>
      <c r="J71" s="40"/>
      <c r="K71" s="40"/>
      <c r="L71" s="40"/>
      <c r="M71" s="40"/>
      <c r="N71" s="40"/>
      <c r="O71" s="40"/>
      <c r="P71" s="40"/>
      <c r="Q71" s="40"/>
      <c r="R71" s="40"/>
      <c r="S71" s="40"/>
      <c r="T71" s="40"/>
      <c r="Z71" s="18">
        <v>224</v>
      </c>
      <c r="AB71" s="1"/>
      <c r="AD71" s="22"/>
      <c r="AE71" s="54">
        <v>1280</v>
      </c>
    </row>
    <row r="72" spans="1:31" s="14" customFormat="1" ht="17.25" customHeight="1">
      <c r="A72" s="40"/>
      <c r="B72" s="40"/>
      <c r="C72" s="102"/>
      <c r="D72" s="18">
        <v>3</v>
      </c>
      <c r="E72" s="18">
        <v>128</v>
      </c>
      <c r="F72" s="18" t="s">
        <v>184</v>
      </c>
      <c r="G72" s="40"/>
      <c r="H72" s="40"/>
      <c r="I72" s="40"/>
      <c r="J72" s="40"/>
      <c r="K72" s="40"/>
      <c r="L72" s="40"/>
      <c r="M72" s="40"/>
      <c r="N72" s="40"/>
      <c r="O72" s="40"/>
      <c r="P72" s="40"/>
      <c r="Q72" s="40"/>
      <c r="R72" s="40"/>
      <c r="S72" s="40"/>
      <c r="T72" s="40"/>
      <c r="Z72" s="18">
        <v>320</v>
      </c>
      <c r="AD72" s="22" t="s">
        <v>29</v>
      </c>
      <c r="AE72" s="54">
        <v>48</v>
      </c>
    </row>
    <row r="73" spans="1:31" s="14" customFormat="1" ht="17.25" customHeight="1">
      <c r="A73" s="40"/>
      <c r="B73" s="40"/>
      <c r="C73" s="102"/>
      <c r="D73" s="18">
        <v>4</v>
      </c>
      <c r="E73" s="18">
        <v>128</v>
      </c>
      <c r="F73" s="18" t="s">
        <v>183</v>
      </c>
      <c r="G73" s="40"/>
      <c r="H73" s="40"/>
      <c r="I73" s="40"/>
      <c r="J73" s="40"/>
      <c r="K73" s="40"/>
      <c r="L73" s="40"/>
      <c r="M73" s="40"/>
      <c r="N73" s="40"/>
      <c r="O73" s="40"/>
      <c r="P73" s="40"/>
      <c r="Q73" s="40"/>
      <c r="R73" s="40"/>
      <c r="S73" s="40"/>
      <c r="T73" s="40"/>
      <c r="Z73" s="18">
        <v>384</v>
      </c>
      <c r="AD73" s="22"/>
      <c r="AE73" s="54">
        <v>80</v>
      </c>
    </row>
    <row r="74" spans="1:31" s="14" customFormat="1" ht="17.25" customHeight="1">
      <c r="A74" s="40"/>
      <c r="B74" s="40"/>
      <c r="C74" s="102"/>
      <c r="D74" s="18">
        <v>5</v>
      </c>
      <c r="E74" s="18">
        <v>256</v>
      </c>
      <c r="F74" s="18" t="s">
        <v>182</v>
      </c>
      <c r="G74" s="40"/>
      <c r="H74" s="40"/>
      <c r="I74" s="40"/>
      <c r="J74" s="40"/>
      <c r="K74" s="40"/>
      <c r="L74" s="40"/>
      <c r="M74" s="40"/>
      <c r="N74" s="40"/>
      <c r="O74" s="40"/>
      <c r="P74" s="40"/>
      <c r="Q74" s="40"/>
      <c r="R74" s="40"/>
      <c r="S74" s="40"/>
      <c r="T74" s="40"/>
      <c r="Z74" s="18">
        <v>448</v>
      </c>
      <c r="AD74" s="22"/>
      <c r="AE74" s="54">
        <v>128</v>
      </c>
    </row>
    <row r="75" spans="1:31" s="14" customFormat="1" ht="17.25" customHeight="1">
      <c r="A75" s="40"/>
      <c r="B75" s="40"/>
      <c r="C75" s="102"/>
      <c r="D75" s="18">
        <v>6</v>
      </c>
      <c r="E75" s="18">
        <v>256</v>
      </c>
      <c r="F75" s="18" t="s">
        <v>181</v>
      </c>
      <c r="G75" s="40"/>
      <c r="H75" s="40"/>
      <c r="I75" s="40"/>
      <c r="J75" s="40"/>
      <c r="K75" s="40"/>
      <c r="L75" s="40"/>
      <c r="M75" s="40"/>
      <c r="N75" s="40"/>
      <c r="O75" s="40"/>
      <c r="P75" s="40"/>
      <c r="Q75" s="40"/>
      <c r="R75" s="40"/>
      <c r="S75" s="40"/>
      <c r="T75" s="40"/>
      <c r="Z75" s="18">
        <v>640</v>
      </c>
      <c r="AD75" s="22"/>
      <c r="AE75" s="54">
        <v>160</v>
      </c>
    </row>
    <row r="76" spans="1:31" s="14" customFormat="1" ht="17.25" customHeight="1">
      <c r="A76" s="40"/>
      <c r="B76" s="40"/>
      <c r="C76" s="102"/>
      <c r="D76" s="18">
        <v>7</v>
      </c>
      <c r="E76" s="18">
        <v>256</v>
      </c>
      <c r="F76" s="18" t="s">
        <v>180</v>
      </c>
      <c r="G76" s="40"/>
      <c r="H76" s="40"/>
      <c r="I76" s="40"/>
      <c r="J76" s="40"/>
      <c r="K76" s="40"/>
      <c r="L76" s="40"/>
      <c r="M76" s="40"/>
      <c r="N76" s="40"/>
      <c r="O76" s="40"/>
      <c r="P76" s="40"/>
      <c r="Q76" s="40"/>
      <c r="R76" s="40"/>
      <c r="S76" s="40"/>
      <c r="T76" s="40"/>
      <c r="Z76" s="18">
        <v>768</v>
      </c>
      <c r="AD76" s="22"/>
      <c r="AE76" s="54">
        <v>192</v>
      </c>
    </row>
    <row r="77" spans="1:31" s="14" customFormat="1" ht="17.25" customHeight="1">
      <c r="A77" s="40"/>
      <c r="B77" s="40"/>
      <c r="C77" s="102"/>
      <c r="D77" s="18">
        <v>8</v>
      </c>
      <c r="E77" s="18">
        <v>256</v>
      </c>
      <c r="F77" s="18" t="s">
        <v>179</v>
      </c>
      <c r="G77" s="40"/>
      <c r="H77" s="40"/>
      <c r="I77" s="40"/>
      <c r="J77" s="40"/>
      <c r="K77" s="40"/>
      <c r="L77" s="40"/>
      <c r="M77" s="40"/>
      <c r="N77" s="40"/>
      <c r="O77" s="40"/>
      <c r="P77" s="40"/>
      <c r="Q77" s="40"/>
      <c r="R77" s="40"/>
      <c r="S77" s="40"/>
      <c r="T77" s="40"/>
      <c r="Z77" s="18">
        <v>896</v>
      </c>
      <c r="AD77" s="22"/>
      <c r="AE77" s="54">
        <v>224</v>
      </c>
    </row>
    <row r="78" spans="1:31" s="14" customFormat="1" ht="17.25" customHeight="1">
      <c r="A78" s="40"/>
      <c r="B78" s="40"/>
      <c r="C78" s="102"/>
      <c r="D78" s="18">
        <v>9</v>
      </c>
      <c r="E78" s="18">
        <v>256</v>
      </c>
      <c r="F78" s="18" t="s">
        <v>178</v>
      </c>
      <c r="G78" s="40"/>
      <c r="H78" s="40"/>
      <c r="I78" s="40"/>
      <c r="J78" s="40"/>
      <c r="K78" s="40"/>
      <c r="L78" s="40"/>
      <c r="M78" s="40"/>
      <c r="N78" s="40"/>
      <c r="O78" s="40"/>
      <c r="P78" s="40"/>
      <c r="Q78" s="40"/>
      <c r="R78" s="40"/>
      <c r="S78" s="40"/>
      <c r="T78" s="40"/>
      <c r="Z78" s="18">
        <v>1024</v>
      </c>
      <c r="AD78" s="22"/>
      <c r="AE78" s="54">
        <v>320</v>
      </c>
    </row>
    <row r="79" spans="1:31" s="14" customFormat="1" ht="17.25" customHeight="1">
      <c r="A79" s="40"/>
      <c r="B79" s="40"/>
      <c r="C79" s="102"/>
      <c r="D79" s="18">
        <v>10</v>
      </c>
      <c r="E79" s="18">
        <v>320</v>
      </c>
      <c r="F79" s="18" t="s">
        <v>178</v>
      </c>
      <c r="G79" s="40"/>
      <c r="H79" s="40"/>
      <c r="I79" s="40"/>
      <c r="J79" s="40"/>
      <c r="K79" s="40"/>
      <c r="L79" s="40"/>
      <c r="M79" s="40"/>
      <c r="N79" s="40"/>
      <c r="O79" s="40"/>
      <c r="P79" s="40"/>
      <c r="Q79" s="40"/>
      <c r="R79" s="40"/>
      <c r="S79" s="40"/>
      <c r="T79" s="40"/>
      <c r="Z79" s="18">
        <v>1280</v>
      </c>
      <c r="AD79" s="22"/>
      <c r="AE79" s="54">
        <v>384</v>
      </c>
    </row>
    <row r="80" spans="1:31" s="14" customFormat="1" ht="17.25" customHeight="1">
      <c r="A80" s="40"/>
      <c r="B80" s="40"/>
      <c r="C80" s="102"/>
      <c r="D80" s="18">
        <v>11</v>
      </c>
      <c r="E80" s="18">
        <v>320</v>
      </c>
      <c r="F80" s="18" t="s">
        <v>177</v>
      </c>
      <c r="G80" s="40"/>
      <c r="H80" s="40"/>
      <c r="I80" s="40"/>
      <c r="J80" s="40"/>
      <c r="K80" s="40"/>
      <c r="L80" s="40"/>
      <c r="M80" s="40"/>
      <c r="N80" s="40"/>
      <c r="O80" s="40"/>
      <c r="P80" s="40"/>
      <c r="Q80" s="40"/>
      <c r="R80" s="40"/>
      <c r="S80" s="40"/>
      <c r="T80" s="40"/>
      <c r="Z80" s="18">
        <v>1536</v>
      </c>
      <c r="AD80" s="22"/>
      <c r="AE80" s="54">
        <v>448</v>
      </c>
    </row>
    <row r="81" spans="1:31" s="14" customFormat="1" ht="17.25" customHeight="1">
      <c r="A81" s="40"/>
      <c r="B81" s="40"/>
      <c r="C81" s="102"/>
      <c r="D81" s="18">
        <v>12</v>
      </c>
      <c r="E81" s="18">
        <v>320</v>
      </c>
      <c r="F81" s="18" t="s">
        <v>177</v>
      </c>
      <c r="G81" s="40"/>
      <c r="H81" s="40"/>
      <c r="I81" s="40"/>
      <c r="J81" s="40"/>
      <c r="K81" s="40"/>
      <c r="L81" s="40"/>
      <c r="M81" s="40"/>
      <c r="N81" s="40"/>
      <c r="O81" s="40"/>
      <c r="P81" s="40"/>
      <c r="Q81" s="40"/>
      <c r="R81" s="40"/>
      <c r="S81" s="40"/>
      <c r="T81" s="40"/>
      <c r="AD81" s="22"/>
      <c r="AE81" s="54">
        <v>512</v>
      </c>
    </row>
    <row r="82" spans="1:31" s="14" customFormat="1" ht="17.25" customHeight="1">
      <c r="A82" s="40"/>
      <c r="B82" s="40"/>
      <c r="C82" s="102"/>
      <c r="D82" s="18">
        <v>13</v>
      </c>
      <c r="E82" s="18">
        <v>320</v>
      </c>
      <c r="F82" s="18" t="s">
        <v>176</v>
      </c>
      <c r="G82" s="40"/>
      <c r="H82" s="40"/>
      <c r="I82" s="40"/>
      <c r="J82" s="40"/>
      <c r="K82" s="40"/>
      <c r="L82" s="40"/>
      <c r="M82" s="40"/>
      <c r="N82" s="40"/>
      <c r="O82" s="40"/>
      <c r="P82" s="40"/>
      <c r="Q82" s="40"/>
      <c r="R82" s="40"/>
      <c r="S82" s="40"/>
      <c r="T82" s="40"/>
      <c r="AD82" s="22"/>
      <c r="AE82" s="54">
        <v>640</v>
      </c>
    </row>
    <row r="83" spans="1:31" s="14" customFormat="1" ht="17.25" customHeight="1">
      <c r="A83" s="40"/>
      <c r="B83" s="40"/>
      <c r="C83" s="102"/>
      <c r="D83" s="18">
        <v>14</v>
      </c>
      <c r="E83" s="18">
        <v>320</v>
      </c>
      <c r="F83" s="18" t="s">
        <v>176</v>
      </c>
      <c r="G83" s="40"/>
      <c r="H83" s="40"/>
      <c r="I83" s="40"/>
      <c r="J83" s="40"/>
      <c r="K83" s="40"/>
      <c r="L83" s="40"/>
      <c r="M83" s="40"/>
      <c r="N83" s="40"/>
      <c r="O83" s="40"/>
      <c r="P83" s="40"/>
      <c r="Q83" s="40"/>
      <c r="R83" s="40"/>
      <c r="S83" s="40"/>
      <c r="T83" s="40"/>
      <c r="Z83" s="14" t="s">
        <v>126</v>
      </c>
      <c r="AA83" s="14">
        <v>30</v>
      </c>
      <c r="AD83" s="22"/>
      <c r="AE83" s="54">
        <v>768</v>
      </c>
    </row>
    <row r="84" spans="1:31" s="14" customFormat="1" ht="17.25" customHeight="1">
      <c r="A84" s="40"/>
      <c r="B84" s="40"/>
      <c r="C84" s="102"/>
      <c r="D84" s="18">
        <v>15</v>
      </c>
      <c r="E84" s="18">
        <v>448</v>
      </c>
      <c r="F84" s="18" t="s">
        <v>175</v>
      </c>
      <c r="G84" s="40"/>
      <c r="H84" s="40"/>
      <c r="I84" s="40"/>
      <c r="J84" s="40"/>
      <c r="K84" s="40"/>
      <c r="L84" s="40"/>
      <c r="M84" s="40"/>
      <c r="N84" s="40"/>
      <c r="O84" s="40"/>
      <c r="P84" s="40"/>
      <c r="Q84" s="40"/>
      <c r="R84" s="40"/>
      <c r="S84" s="40"/>
      <c r="T84" s="40"/>
      <c r="Z84" s="14" t="s">
        <v>33</v>
      </c>
      <c r="AA84" s="14">
        <v>29</v>
      </c>
      <c r="AD84" s="22"/>
      <c r="AE84" s="54">
        <v>896</v>
      </c>
    </row>
    <row r="85" spans="1:31" s="14" customFormat="1" ht="17.25" customHeight="1">
      <c r="A85" s="40"/>
      <c r="B85" s="40"/>
      <c r="C85" s="102"/>
      <c r="D85" s="18">
        <v>16</v>
      </c>
      <c r="E85" s="18">
        <v>448</v>
      </c>
      <c r="F85" s="18" t="s">
        <v>175</v>
      </c>
      <c r="G85" s="40"/>
      <c r="H85" s="40"/>
      <c r="I85" s="40"/>
      <c r="J85" s="40"/>
      <c r="K85" s="40"/>
      <c r="L85" s="40"/>
      <c r="M85" s="40"/>
      <c r="N85" s="40"/>
      <c r="O85" s="40"/>
      <c r="P85" s="40"/>
      <c r="Q85" s="40"/>
      <c r="R85" s="40"/>
      <c r="S85" s="40"/>
      <c r="T85" s="40"/>
      <c r="Z85" s="14" t="s">
        <v>75</v>
      </c>
      <c r="AA85" s="14">
        <v>28</v>
      </c>
      <c r="AD85" s="22"/>
      <c r="AE85" s="54">
        <v>1024</v>
      </c>
    </row>
    <row r="86" spans="1:31" s="14" customFormat="1" ht="17.25" customHeight="1">
      <c r="A86" s="40"/>
      <c r="B86" s="40"/>
      <c r="C86" s="102"/>
      <c r="D86" s="18">
        <v>17</v>
      </c>
      <c r="E86" s="18">
        <v>448</v>
      </c>
      <c r="F86" s="18" t="s">
        <v>175</v>
      </c>
      <c r="G86" s="40"/>
      <c r="H86" s="40"/>
      <c r="I86" s="40"/>
      <c r="J86" s="40"/>
      <c r="K86" s="40"/>
      <c r="L86" s="40"/>
      <c r="M86" s="40"/>
      <c r="N86" s="40"/>
      <c r="O86" s="40"/>
      <c r="P86" s="40"/>
      <c r="Q86" s="40"/>
      <c r="R86" s="40"/>
      <c r="S86" s="40"/>
      <c r="T86" s="40"/>
      <c r="Z86" s="14" t="s">
        <v>27</v>
      </c>
      <c r="AA86" s="14">
        <v>27</v>
      </c>
      <c r="AD86" s="22"/>
      <c r="AE86" s="54">
        <v>1280</v>
      </c>
    </row>
    <row r="87" spans="1:31" s="14" customFormat="1" ht="17.25" customHeight="1">
      <c r="A87" s="40"/>
      <c r="B87" s="40"/>
      <c r="C87" s="102"/>
      <c r="D87" s="18">
        <v>18</v>
      </c>
      <c r="E87" s="18">
        <v>448</v>
      </c>
      <c r="F87" s="18" t="s">
        <v>175</v>
      </c>
      <c r="G87" s="40"/>
      <c r="H87" s="40"/>
      <c r="I87" s="40"/>
      <c r="J87" s="40"/>
      <c r="K87" s="40"/>
      <c r="L87" s="40"/>
      <c r="M87" s="40"/>
      <c r="N87" s="40"/>
      <c r="O87" s="40"/>
      <c r="P87" s="40"/>
      <c r="Q87" s="40"/>
      <c r="R87" s="40"/>
      <c r="S87" s="40"/>
      <c r="T87" s="40"/>
      <c r="Z87" s="14" t="s">
        <v>30</v>
      </c>
      <c r="AA87" s="14">
        <v>26</v>
      </c>
      <c r="AD87" s="22" t="s">
        <v>30</v>
      </c>
      <c r="AE87" s="54">
        <v>32</v>
      </c>
    </row>
    <row r="88" spans="1:31" s="14" customFormat="1" ht="17.25" customHeight="1">
      <c r="A88" s="40"/>
      <c r="B88" s="40"/>
      <c r="C88" s="102"/>
      <c r="D88" s="18">
        <v>19</v>
      </c>
      <c r="E88" s="18">
        <v>448</v>
      </c>
      <c r="F88" s="18" t="s">
        <v>174</v>
      </c>
      <c r="G88" s="40"/>
      <c r="H88" s="40"/>
      <c r="I88" s="40"/>
      <c r="J88" s="40"/>
      <c r="K88" s="40"/>
      <c r="L88" s="40"/>
      <c r="M88" s="40"/>
      <c r="N88" s="40"/>
      <c r="O88" s="40"/>
      <c r="P88" s="40"/>
      <c r="Q88" s="40"/>
      <c r="R88" s="40"/>
      <c r="S88" s="40"/>
      <c r="T88" s="40"/>
      <c r="AA88" s="14">
        <v>25</v>
      </c>
      <c r="AD88" s="22"/>
      <c r="AE88" s="54">
        <v>48</v>
      </c>
    </row>
    <row r="89" spans="1:31" s="14" customFormat="1" ht="17.25" customHeight="1">
      <c r="A89" s="40"/>
      <c r="B89" s="40"/>
      <c r="C89" s="102"/>
      <c r="D89" s="18">
        <v>20</v>
      </c>
      <c r="E89" s="18">
        <v>512</v>
      </c>
      <c r="F89" s="18" t="s">
        <v>174</v>
      </c>
      <c r="G89" s="40"/>
      <c r="H89" s="40"/>
      <c r="I89" s="40"/>
      <c r="J89" s="40"/>
      <c r="K89" s="40"/>
      <c r="L89" s="40"/>
      <c r="M89" s="40"/>
      <c r="N89" s="40"/>
      <c r="O89" s="40"/>
      <c r="P89" s="40"/>
      <c r="Q89" s="40"/>
      <c r="R89" s="40"/>
      <c r="S89" s="40"/>
      <c r="T89" s="40"/>
      <c r="AA89" s="14">
        <v>24</v>
      </c>
      <c r="AD89" s="22"/>
      <c r="AE89" s="54">
        <v>64</v>
      </c>
    </row>
    <row r="90" spans="1:31" s="14" customFormat="1" ht="17.25" customHeight="1">
      <c r="A90" s="40"/>
      <c r="B90" s="40"/>
      <c r="C90" s="102"/>
      <c r="D90" s="18">
        <v>21</v>
      </c>
      <c r="E90" s="18">
        <v>512</v>
      </c>
      <c r="F90" s="18" t="s">
        <v>174</v>
      </c>
      <c r="G90" s="40"/>
      <c r="H90" s="40"/>
      <c r="I90" s="40"/>
      <c r="J90" s="40"/>
      <c r="K90" s="40"/>
      <c r="L90" s="40"/>
      <c r="M90" s="40"/>
      <c r="N90" s="40"/>
      <c r="O90" s="40"/>
      <c r="P90" s="40"/>
      <c r="Q90" s="40"/>
      <c r="R90" s="40"/>
      <c r="S90" s="40"/>
      <c r="T90" s="40"/>
      <c r="AA90" s="14">
        <v>23</v>
      </c>
      <c r="AD90" s="22"/>
      <c r="AE90" s="54">
        <v>80</v>
      </c>
    </row>
    <row r="91" spans="1:31" s="14" customFormat="1" ht="17.25" customHeight="1">
      <c r="A91" s="40"/>
      <c r="B91" s="40"/>
      <c r="C91" s="102"/>
      <c r="D91" s="18">
        <v>22</v>
      </c>
      <c r="E91" s="18">
        <v>512</v>
      </c>
      <c r="F91" s="18" t="s">
        <v>173</v>
      </c>
      <c r="G91" s="40"/>
      <c r="H91" s="40"/>
      <c r="I91" s="40"/>
      <c r="J91" s="40"/>
      <c r="K91" s="40"/>
      <c r="L91" s="40"/>
      <c r="M91" s="40"/>
      <c r="N91" s="40"/>
      <c r="O91" s="40"/>
      <c r="P91" s="40"/>
      <c r="Q91" s="40"/>
      <c r="R91" s="40"/>
      <c r="S91" s="40"/>
      <c r="T91" s="40"/>
      <c r="AA91" s="14">
        <v>22</v>
      </c>
      <c r="AD91" s="22"/>
      <c r="AE91" s="54">
        <v>96</v>
      </c>
    </row>
    <row r="92" spans="1:31" s="14" customFormat="1" ht="17.25" customHeight="1">
      <c r="A92" s="40"/>
      <c r="B92" s="40"/>
      <c r="C92" s="102"/>
      <c r="D92" s="18">
        <v>23</v>
      </c>
      <c r="E92" s="18">
        <v>512</v>
      </c>
      <c r="F92" s="18" t="s">
        <v>173</v>
      </c>
      <c r="G92" s="40"/>
      <c r="H92" s="40"/>
      <c r="I92" s="40"/>
      <c r="J92" s="40"/>
      <c r="K92" s="40"/>
      <c r="L92" s="40"/>
      <c r="M92" s="40"/>
      <c r="N92" s="40"/>
      <c r="O92" s="40"/>
      <c r="P92" s="40"/>
      <c r="Q92" s="40"/>
      <c r="R92" s="40"/>
      <c r="S92" s="40"/>
      <c r="T92" s="40"/>
      <c r="AA92" s="14">
        <v>21</v>
      </c>
      <c r="AD92" s="22"/>
      <c r="AE92" s="54">
        <v>128</v>
      </c>
    </row>
    <row r="93" spans="1:31" s="14" customFormat="1" ht="17.25" customHeight="1">
      <c r="A93" s="40"/>
      <c r="B93" s="40"/>
      <c r="C93" s="102"/>
      <c r="D93" s="18">
        <v>24</v>
      </c>
      <c r="E93" s="18">
        <v>512</v>
      </c>
      <c r="F93" s="18" t="s">
        <v>173</v>
      </c>
      <c r="G93" s="40"/>
      <c r="H93" s="40"/>
      <c r="I93" s="40"/>
      <c r="J93" s="40"/>
      <c r="K93" s="40"/>
      <c r="L93" s="40"/>
      <c r="M93" s="40"/>
      <c r="N93" s="40"/>
      <c r="O93" s="40"/>
      <c r="P93" s="40"/>
      <c r="Q93" s="40"/>
      <c r="R93" s="40"/>
      <c r="S93" s="40"/>
      <c r="T93" s="40"/>
      <c r="AA93" s="14">
        <v>20</v>
      </c>
      <c r="AD93" s="22"/>
      <c r="AE93" s="54">
        <v>160</v>
      </c>
    </row>
    <row r="94" spans="1:31" s="14" customFormat="1" ht="17.25" customHeight="1">
      <c r="A94" s="40"/>
      <c r="B94" s="40"/>
      <c r="C94" s="102"/>
      <c r="D94" s="18">
        <v>25</v>
      </c>
      <c r="E94" s="18">
        <v>640</v>
      </c>
      <c r="F94" s="18" t="s">
        <v>173</v>
      </c>
      <c r="G94" s="40"/>
      <c r="H94" s="40"/>
      <c r="I94" s="40"/>
      <c r="J94" s="40"/>
      <c r="K94" s="40"/>
      <c r="L94" s="40"/>
      <c r="M94" s="40"/>
      <c r="N94" s="40"/>
      <c r="O94" s="40"/>
      <c r="P94" s="40"/>
      <c r="Q94" s="40"/>
      <c r="R94" s="40"/>
      <c r="S94" s="40"/>
      <c r="T94" s="40"/>
      <c r="AA94" s="14">
        <v>19</v>
      </c>
      <c r="AD94" s="22"/>
      <c r="AE94" s="54">
        <v>192</v>
      </c>
    </row>
    <row r="95" spans="1:31" s="14" customFormat="1" ht="17.25" customHeight="1">
      <c r="A95" s="40"/>
      <c r="B95" s="40"/>
      <c r="C95" s="102"/>
      <c r="D95" s="18">
        <v>26</v>
      </c>
      <c r="E95" s="18">
        <v>640</v>
      </c>
      <c r="F95" s="18" t="s">
        <v>172</v>
      </c>
      <c r="G95" s="40"/>
      <c r="H95" s="40"/>
      <c r="I95" s="40"/>
      <c r="J95" s="40"/>
      <c r="K95" s="40"/>
      <c r="L95" s="40"/>
      <c r="M95" s="40"/>
      <c r="N95" s="40"/>
      <c r="O95" s="40"/>
      <c r="P95" s="40"/>
      <c r="Q95" s="40"/>
      <c r="R95" s="40"/>
      <c r="S95" s="40"/>
      <c r="T95" s="40"/>
      <c r="AA95" s="14">
        <v>18</v>
      </c>
      <c r="AD95" s="22"/>
      <c r="AE95" s="54">
        <v>224</v>
      </c>
    </row>
    <row r="96" spans="1:31" s="14" customFormat="1" ht="17.25" customHeight="1">
      <c r="A96" s="40"/>
      <c r="B96" s="40"/>
      <c r="C96" s="102"/>
      <c r="D96" s="18">
        <v>27</v>
      </c>
      <c r="E96" s="18">
        <v>640</v>
      </c>
      <c r="F96" s="18" t="s">
        <v>172</v>
      </c>
      <c r="G96" s="40"/>
      <c r="H96" s="40"/>
      <c r="I96" s="40"/>
      <c r="J96" s="40"/>
      <c r="K96" s="40"/>
      <c r="L96" s="40"/>
      <c r="M96" s="40"/>
      <c r="N96" s="40"/>
      <c r="O96" s="40"/>
      <c r="P96" s="40"/>
      <c r="Q96" s="40"/>
      <c r="R96" s="40"/>
      <c r="S96" s="40"/>
      <c r="T96" s="40"/>
      <c r="AA96" s="14">
        <v>17</v>
      </c>
      <c r="AD96" s="22"/>
      <c r="AE96" s="54">
        <v>256</v>
      </c>
    </row>
    <row r="97" spans="1:31" s="14" customFormat="1" ht="17.25" customHeight="1">
      <c r="A97" s="40"/>
      <c r="B97" s="40"/>
      <c r="C97" s="102"/>
      <c r="D97" s="18">
        <v>28</v>
      </c>
      <c r="E97" s="18">
        <v>640</v>
      </c>
      <c r="F97" s="18" t="s">
        <v>172</v>
      </c>
      <c r="G97" s="40"/>
      <c r="H97" s="40"/>
      <c r="I97" s="40"/>
      <c r="J97" s="40"/>
      <c r="K97" s="40"/>
      <c r="L97" s="40"/>
      <c r="M97" s="40"/>
      <c r="N97" s="40"/>
      <c r="O97" s="40"/>
      <c r="P97" s="40"/>
      <c r="Q97" s="40"/>
      <c r="R97" s="40"/>
      <c r="S97" s="40"/>
      <c r="T97" s="40"/>
      <c r="AA97" s="14">
        <v>16</v>
      </c>
      <c r="AD97" s="22"/>
      <c r="AE97" s="54">
        <v>320</v>
      </c>
    </row>
    <row r="98" spans="1:31" s="14" customFormat="1" ht="17.25" customHeight="1">
      <c r="A98" s="40"/>
      <c r="B98" s="40"/>
      <c r="C98" s="102"/>
      <c r="D98" s="18">
        <v>29</v>
      </c>
      <c r="E98" s="18">
        <v>640</v>
      </c>
      <c r="F98" s="18" t="s">
        <v>172</v>
      </c>
      <c r="G98" s="40"/>
      <c r="H98" s="40"/>
      <c r="I98" s="40"/>
      <c r="J98" s="40"/>
      <c r="K98" s="40"/>
      <c r="L98" s="40"/>
      <c r="M98" s="40"/>
      <c r="N98" s="40"/>
      <c r="O98" s="40"/>
      <c r="P98" s="40"/>
      <c r="Q98" s="40"/>
      <c r="R98" s="40"/>
      <c r="S98" s="40"/>
      <c r="T98" s="40"/>
      <c r="AA98" s="14">
        <v>15</v>
      </c>
      <c r="AD98" s="22"/>
      <c r="AE98" s="54">
        <v>384</v>
      </c>
    </row>
    <row r="99" spans="1:31" s="14" customFormat="1" ht="17.25" customHeight="1">
      <c r="A99" s="40"/>
      <c r="B99" s="40"/>
      <c r="C99" s="103"/>
      <c r="D99" s="18">
        <v>30</v>
      </c>
      <c r="E99" s="18">
        <v>768</v>
      </c>
      <c r="F99" s="18" t="s">
        <v>172</v>
      </c>
      <c r="G99" s="40"/>
      <c r="H99" s="40"/>
      <c r="I99" s="40"/>
      <c r="J99" s="40"/>
      <c r="K99" s="40"/>
      <c r="L99" s="40"/>
      <c r="M99" s="40"/>
      <c r="N99" s="40"/>
      <c r="O99" s="40"/>
      <c r="P99" s="40"/>
      <c r="Q99" s="40"/>
      <c r="R99" s="40"/>
      <c r="S99" s="40"/>
      <c r="T99" s="40"/>
      <c r="AA99" s="14">
        <v>14</v>
      </c>
      <c r="AD99" s="22"/>
      <c r="AE99" s="54">
        <v>448</v>
      </c>
    </row>
    <row r="100" spans="1:31" s="40" customFormat="1" ht="17.25" customHeight="1">
      <c r="C100" s="43"/>
      <c r="D100" s="43"/>
      <c r="E100" s="43"/>
      <c r="F100" s="43"/>
      <c r="AA100" s="14">
        <v>13</v>
      </c>
      <c r="AD100" s="42"/>
      <c r="AE100" s="42">
        <v>512</v>
      </c>
    </row>
    <row r="101" spans="1:31" s="14" customFormat="1" ht="17.25" customHeight="1">
      <c r="A101" s="40"/>
      <c r="B101" s="40"/>
      <c r="C101" s="15" t="s">
        <v>8</v>
      </c>
      <c r="D101" s="15" t="s">
        <v>9</v>
      </c>
      <c r="E101" s="15" t="s">
        <v>72</v>
      </c>
      <c r="F101" s="15" t="s">
        <v>73</v>
      </c>
      <c r="G101" s="40"/>
      <c r="H101" s="40"/>
      <c r="I101" s="40"/>
      <c r="J101" s="40"/>
      <c r="K101" s="40"/>
      <c r="L101" s="40"/>
      <c r="M101" s="40"/>
      <c r="N101" s="40"/>
      <c r="O101" s="40"/>
      <c r="P101" s="40"/>
      <c r="Q101" s="40"/>
      <c r="R101" s="40"/>
      <c r="S101" s="40"/>
      <c r="T101" s="40"/>
      <c r="AA101" s="14">
        <v>12</v>
      </c>
      <c r="AD101" s="22"/>
      <c r="AE101" s="54">
        <v>640</v>
      </c>
    </row>
    <row r="102" spans="1:31" s="14" customFormat="1" ht="17.25" customHeight="1">
      <c r="A102" s="40"/>
      <c r="B102" s="40"/>
      <c r="C102" s="101" t="s">
        <v>27</v>
      </c>
      <c r="D102" s="18">
        <v>1</v>
      </c>
      <c r="E102" s="18">
        <v>48</v>
      </c>
      <c r="F102" s="19" t="s">
        <v>187</v>
      </c>
      <c r="G102" s="40"/>
      <c r="H102" s="40"/>
      <c r="I102" s="40"/>
      <c r="J102" s="40"/>
      <c r="K102" s="40"/>
      <c r="L102" s="40"/>
      <c r="M102" s="40"/>
      <c r="N102" s="40"/>
      <c r="O102" s="40"/>
      <c r="P102" s="40"/>
      <c r="Q102" s="40"/>
      <c r="R102" s="40"/>
      <c r="S102" s="40"/>
      <c r="T102" s="40"/>
      <c r="Z102" s="18">
        <v>48</v>
      </c>
      <c r="AA102" s="14">
        <v>11</v>
      </c>
    </row>
    <row r="103" spans="1:31" s="14" customFormat="1" ht="17.25" customHeight="1">
      <c r="A103" s="40"/>
      <c r="B103" s="40"/>
      <c r="C103" s="102"/>
      <c r="D103" s="18">
        <v>2</v>
      </c>
      <c r="E103" s="18">
        <v>96</v>
      </c>
      <c r="F103" s="19" t="s">
        <v>188</v>
      </c>
      <c r="G103" s="40"/>
      <c r="H103" s="40"/>
      <c r="I103" s="40"/>
      <c r="J103" s="40"/>
      <c r="K103" s="40"/>
      <c r="L103" s="40"/>
      <c r="M103" s="40"/>
      <c r="N103" s="40"/>
      <c r="O103" s="40"/>
      <c r="P103" s="40"/>
      <c r="Q103" s="40"/>
      <c r="R103" s="40"/>
      <c r="S103" s="40"/>
      <c r="T103" s="40"/>
      <c r="Z103" s="18">
        <v>80</v>
      </c>
      <c r="AA103" s="14">
        <v>10</v>
      </c>
    </row>
    <row r="104" spans="1:31" s="14" customFormat="1" ht="17.25" customHeight="1">
      <c r="A104" s="40"/>
      <c r="B104" s="40"/>
      <c r="C104" s="102"/>
      <c r="D104" s="18">
        <v>3</v>
      </c>
      <c r="E104" s="18">
        <v>96</v>
      </c>
      <c r="F104" s="19" t="s">
        <v>185</v>
      </c>
      <c r="G104" s="40"/>
      <c r="H104" s="40"/>
      <c r="I104" s="40"/>
      <c r="J104" s="40"/>
      <c r="K104" s="40"/>
      <c r="L104" s="40"/>
      <c r="M104" s="40"/>
      <c r="N104" s="40"/>
      <c r="O104" s="40"/>
      <c r="P104" s="40"/>
      <c r="Q104" s="40"/>
      <c r="R104" s="40"/>
      <c r="S104" s="40"/>
      <c r="T104" s="40"/>
      <c r="Z104" s="18">
        <v>128</v>
      </c>
      <c r="AA104" s="14">
        <v>9</v>
      </c>
    </row>
    <row r="105" spans="1:31" s="14" customFormat="1" ht="17.25" customHeight="1">
      <c r="A105" s="40"/>
      <c r="B105" s="40"/>
      <c r="C105" s="102"/>
      <c r="D105" s="18">
        <v>4</v>
      </c>
      <c r="E105" s="18">
        <v>96</v>
      </c>
      <c r="F105" s="19" t="s">
        <v>189</v>
      </c>
      <c r="G105" s="40"/>
      <c r="H105" s="40"/>
      <c r="I105" s="40"/>
      <c r="J105" s="40"/>
      <c r="K105" s="40"/>
      <c r="L105" s="40"/>
      <c r="M105" s="40"/>
      <c r="N105" s="40"/>
      <c r="O105" s="40"/>
      <c r="P105" s="40"/>
      <c r="Q105" s="40"/>
      <c r="R105" s="40"/>
      <c r="S105" s="40"/>
      <c r="T105" s="40"/>
      <c r="Z105" s="18">
        <v>160</v>
      </c>
      <c r="AA105" s="14">
        <v>8</v>
      </c>
    </row>
    <row r="106" spans="1:31" s="14" customFormat="1" ht="17.25" customHeight="1">
      <c r="A106" s="40"/>
      <c r="B106" s="40"/>
      <c r="C106" s="102"/>
      <c r="D106" s="18">
        <v>5</v>
      </c>
      <c r="E106" s="18">
        <v>192</v>
      </c>
      <c r="F106" s="19" t="s">
        <v>190</v>
      </c>
      <c r="G106" s="40"/>
      <c r="H106" s="40"/>
      <c r="I106" s="40"/>
      <c r="J106" s="40"/>
      <c r="K106" s="40"/>
      <c r="L106" s="40"/>
      <c r="M106" s="40"/>
      <c r="N106" s="40"/>
      <c r="O106" s="40"/>
      <c r="P106" s="40"/>
      <c r="Q106" s="40"/>
      <c r="R106" s="40"/>
      <c r="S106" s="40"/>
      <c r="T106" s="40"/>
      <c r="W106" s="14" t="s">
        <v>215</v>
      </c>
      <c r="Z106" s="18">
        <v>192</v>
      </c>
      <c r="AA106" s="14">
        <v>7</v>
      </c>
    </row>
    <row r="107" spans="1:31" s="14" customFormat="1" ht="17.25" customHeight="1">
      <c r="A107" s="40"/>
      <c r="B107" s="40"/>
      <c r="C107" s="102"/>
      <c r="D107" s="18">
        <v>6</v>
      </c>
      <c r="E107" s="18">
        <v>192</v>
      </c>
      <c r="F107" s="19" t="s">
        <v>183</v>
      </c>
      <c r="G107" s="40"/>
      <c r="H107" s="40"/>
      <c r="I107" s="40"/>
      <c r="J107" s="40"/>
      <c r="K107" s="40"/>
      <c r="L107" s="40"/>
      <c r="M107" s="40"/>
      <c r="N107" s="40"/>
      <c r="O107" s="40"/>
      <c r="P107" s="40"/>
      <c r="Q107" s="40"/>
      <c r="R107" s="40"/>
      <c r="S107" s="40"/>
      <c r="T107" s="40"/>
      <c r="W107" s="14" t="s">
        <v>216</v>
      </c>
      <c r="Z107" s="18">
        <v>224</v>
      </c>
      <c r="AA107" s="14">
        <v>6</v>
      </c>
    </row>
    <row r="108" spans="1:31" s="14" customFormat="1" ht="17.25" customHeight="1">
      <c r="A108" s="40"/>
      <c r="B108" s="40"/>
      <c r="C108" s="102"/>
      <c r="D108" s="18">
        <v>7</v>
      </c>
      <c r="E108" s="18">
        <v>192</v>
      </c>
      <c r="F108" s="19" t="s">
        <v>191</v>
      </c>
      <c r="G108" s="40"/>
      <c r="H108" s="40"/>
      <c r="I108" s="40"/>
      <c r="J108" s="40"/>
      <c r="K108" s="40"/>
      <c r="L108" s="40"/>
      <c r="M108" s="40"/>
      <c r="N108" s="40"/>
      <c r="O108" s="40"/>
      <c r="P108" s="40"/>
      <c r="Q108" s="40"/>
      <c r="R108" s="40"/>
      <c r="S108" s="40"/>
      <c r="T108" s="40"/>
      <c r="Z108" s="18">
        <v>320</v>
      </c>
      <c r="AA108" s="14">
        <v>5</v>
      </c>
    </row>
    <row r="109" spans="1:31" s="14" customFormat="1" ht="17.25" customHeight="1">
      <c r="A109" s="40"/>
      <c r="B109" s="40"/>
      <c r="C109" s="102"/>
      <c r="D109" s="18">
        <v>8</v>
      </c>
      <c r="E109" s="18">
        <v>192</v>
      </c>
      <c r="F109" s="19" t="s">
        <v>181</v>
      </c>
      <c r="G109" s="40"/>
      <c r="H109" s="40"/>
      <c r="I109" s="40"/>
      <c r="J109" s="40"/>
      <c r="K109" s="40"/>
      <c r="L109" s="40"/>
      <c r="M109" s="40"/>
      <c r="N109" s="40"/>
      <c r="O109" s="40"/>
      <c r="P109" s="40"/>
      <c r="Q109" s="40"/>
      <c r="R109" s="40"/>
      <c r="S109" s="40"/>
      <c r="T109" s="40"/>
      <c r="Z109" s="18">
        <v>320</v>
      </c>
      <c r="AA109" s="14">
        <v>4</v>
      </c>
    </row>
    <row r="110" spans="1:31" s="14" customFormat="1" ht="17.25" customHeight="1">
      <c r="A110" s="40"/>
      <c r="B110" s="40"/>
      <c r="C110" s="102"/>
      <c r="D110" s="18">
        <v>9</v>
      </c>
      <c r="E110" s="18">
        <v>192</v>
      </c>
      <c r="F110" s="19" t="s">
        <v>192</v>
      </c>
      <c r="G110" s="40"/>
      <c r="H110" s="40"/>
      <c r="I110" s="40"/>
      <c r="J110" s="40"/>
      <c r="K110" s="40"/>
      <c r="L110" s="40"/>
      <c r="M110" s="40"/>
      <c r="N110" s="40"/>
      <c r="O110" s="40"/>
      <c r="P110" s="40"/>
      <c r="Q110" s="40"/>
      <c r="R110" s="40"/>
      <c r="S110" s="40"/>
      <c r="T110" s="40"/>
      <c r="Z110" s="18">
        <v>384</v>
      </c>
      <c r="AA110" s="14">
        <v>3</v>
      </c>
    </row>
    <row r="111" spans="1:31" s="14" customFormat="1" ht="17.25" customHeight="1">
      <c r="A111" s="40"/>
      <c r="B111" s="40"/>
      <c r="C111" s="102"/>
      <c r="D111" s="18">
        <v>10</v>
      </c>
      <c r="E111" s="18">
        <v>256</v>
      </c>
      <c r="F111" s="19" t="s">
        <v>180</v>
      </c>
      <c r="G111" s="40"/>
      <c r="H111" s="40"/>
      <c r="I111" s="40"/>
      <c r="J111" s="40"/>
      <c r="K111" s="40"/>
      <c r="L111" s="40"/>
      <c r="M111" s="40"/>
      <c r="N111" s="40"/>
      <c r="O111" s="40"/>
      <c r="P111" s="40"/>
      <c r="Q111" s="40"/>
      <c r="R111" s="40"/>
      <c r="S111" s="40"/>
      <c r="T111" s="40"/>
      <c r="Z111" s="18">
        <v>448</v>
      </c>
      <c r="AA111" s="14">
        <v>2</v>
      </c>
    </row>
    <row r="112" spans="1:31" s="14" customFormat="1" ht="17.25" customHeight="1">
      <c r="A112" s="40"/>
      <c r="B112" s="40"/>
      <c r="C112" s="102"/>
      <c r="D112" s="18">
        <v>11</v>
      </c>
      <c r="E112" s="18">
        <v>256</v>
      </c>
      <c r="F112" s="19" t="s">
        <v>179</v>
      </c>
      <c r="G112" s="40"/>
      <c r="H112" s="40"/>
      <c r="I112" s="40"/>
      <c r="J112" s="40"/>
      <c r="K112" s="40"/>
      <c r="L112" s="40"/>
      <c r="M112" s="40"/>
      <c r="N112" s="40"/>
      <c r="O112" s="40"/>
      <c r="P112" s="40"/>
      <c r="Q112" s="40"/>
      <c r="R112" s="40"/>
      <c r="S112" s="40"/>
      <c r="T112" s="40"/>
      <c r="Z112" s="18">
        <v>640</v>
      </c>
      <c r="AA112" s="14">
        <v>1</v>
      </c>
    </row>
    <row r="113" spans="1:26" s="14" customFormat="1" ht="17.25" customHeight="1">
      <c r="A113" s="40"/>
      <c r="B113" s="40"/>
      <c r="C113" s="102"/>
      <c r="D113" s="18">
        <v>12</v>
      </c>
      <c r="E113" s="18">
        <v>256</v>
      </c>
      <c r="F113" s="19" t="s">
        <v>179</v>
      </c>
      <c r="G113" s="40"/>
      <c r="H113" s="40"/>
      <c r="I113" s="40"/>
      <c r="J113" s="40"/>
      <c r="K113" s="40"/>
      <c r="L113" s="40"/>
      <c r="M113" s="40"/>
      <c r="N113" s="40"/>
      <c r="O113" s="40"/>
      <c r="P113" s="40"/>
      <c r="Q113" s="40"/>
      <c r="R113" s="40"/>
      <c r="S113" s="40"/>
      <c r="T113" s="40"/>
      <c r="Z113" s="18">
        <v>768</v>
      </c>
    </row>
    <row r="114" spans="1:26" s="14" customFormat="1" ht="17.25" customHeight="1">
      <c r="A114" s="40"/>
      <c r="B114" s="40"/>
      <c r="C114" s="102"/>
      <c r="D114" s="18">
        <v>13</v>
      </c>
      <c r="E114" s="18">
        <v>256</v>
      </c>
      <c r="F114" s="19" t="s">
        <v>178</v>
      </c>
      <c r="G114" s="40"/>
      <c r="H114" s="40"/>
      <c r="I114" s="40"/>
      <c r="J114" s="40"/>
      <c r="K114" s="40"/>
      <c r="L114" s="40"/>
      <c r="M114" s="40"/>
      <c r="N114" s="40"/>
      <c r="O114" s="40"/>
      <c r="P114" s="40"/>
      <c r="Q114" s="40"/>
      <c r="R114" s="40"/>
      <c r="S114" s="40"/>
      <c r="T114" s="40"/>
      <c r="Z114" s="18">
        <v>896</v>
      </c>
    </row>
    <row r="115" spans="1:26" s="14" customFormat="1" ht="17.25" customHeight="1">
      <c r="A115" s="40"/>
      <c r="B115" s="40"/>
      <c r="C115" s="102"/>
      <c r="D115" s="18">
        <v>14</v>
      </c>
      <c r="E115" s="18">
        <v>256</v>
      </c>
      <c r="F115" s="19" t="s">
        <v>193</v>
      </c>
      <c r="G115" s="40"/>
      <c r="H115" s="40"/>
      <c r="I115" s="40"/>
      <c r="J115" s="40"/>
      <c r="K115" s="40"/>
      <c r="L115" s="40"/>
      <c r="M115" s="40"/>
      <c r="N115" s="40"/>
      <c r="O115" s="40"/>
      <c r="P115" s="40"/>
      <c r="Q115" s="40"/>
      <c r="R115" s="40"/>
      <c r="S115" s="40"/>
      <c r="T115" s="40"/>
      <c r="Z115" s="18">
        <v>1024</v>
      </c>
    </row>
    <row r="116" spans="1:26" s="14" customFormat="1" ht="17.25" customHeight="1">
      <c r="A116" s="40"/>
      <c r="B116" s="40"/>
      <c r="C116" s="102"/>
      <c r="D116" s="18">
        <v>15</v>
      </c>
      <c r="E116" s="18">
        <v>384</v>
      </c>
      <c r="F116" s="19" t="s">
        <v>177</v>
      </c>
      <c r="G116" s="40"/>
      <c r="H116" s="40"/>
      <c r="I116" s="40"/>
      <c r="J116" s="40"/>
      <c r="K116" s="40"/>
      <c r="L116" s="40"/>
      <c r="M116" s="40"/>
      <c r="N116" s="40"/>
      <c r="O116" s="40"/>
      <c r="P116" s="40"/>
      <c r="Q116" s="40"/>
      <c r="R116" s="40"/>
      <c r="S116" s="40"/>
      <c r="T116" s="40"/>
      <c r="Z116" s="18">
        <v>1280</v>
      </c>
    </row>
    <row r="117" spans="1:26" s="14" customFormat="1" ht="17.25" customHeight="1">
      <c r="A117" s="40"/>
      <c r="B117" s="40"/>
      <c r="C117" s="102"/>
      <c r="D117" s="18">
        <v>16</v>
      </c>
      <c r="E117" s="18">
        <v>384</v>
      </c>
      <c r="F117" s="19" t="s">
        <v>177</v>
      </c>
      <c r="G117" s="40"/>
      <c r="H117" s="40"/>
      <c r="I117" s="40"/>
      <c r="J117" s="40"/>
      <c r="K117" s="40"/>
      <c r="L117" s="40"/>
      <c r="M117" s="40"/>
      <c r="N117" s="40"/>
      <c r="O117" s="40"/>
      <c r="P117" s="40"/>
      <c r="Q117" s="40"/>
      <c r="R117" s="40"/>
      <c r="S117" s="40"/>
      <c r="T117" s="40"/>
    </row>
    <row r="118" spans="1:26" s="14" customFormat="1" ht="17.25" customHeight="1">
      <c r="A118" s="40"/>
      <c r="B118" s="40"/>
      <c r="C118" s="102"/>
      <c r="D118" s="18">
        <v>17</v>
      </c>
      <c r="E118" s="18">
        <v>384</v>
      </c>
      <c r="F118" s="19" t="s">
        <v>167</v>
      </c>
      <c r="G118" s="40"/>
      <c r="H118" s="40"/>
      <c r="I118" s="40"/>
      <c r="J118" s="40"/>
      <c r="K118" s="40"/>
      <c r="L118" s="40"/>
      <c r="M118" s="40"/>
      <c r="N118" s="40"/>
      <c r="O118" s="40"/>
      <c r="P118" s="40"/>
      <c r="Q118" s="40"/>
      <c r="R118" s="40"/>
      <c r="S118" s="40"/>
      <c r="T118" s="40"/>
    </row>
    <row r="119" spans="1:26" s="14" customFormat="1" ht="17.25" customHeight="1">
      <c r="A119" s="40"/>
      <c r="B119" s="40"/>
      <c r="C119" s="102"/>
      <c r="D119" s="18">
        <v>18</v>
      </c>
      <c r="E119" s="18">
        <v>384</v>
      </c>
      <c r="F119" s="19" t="s">
        <v>167</v>
      </c>
      <c r="G119" s="40"/>
      <c r="H119" s="40"/>
      <c r="I119" s="40"/>
      <c r="J119" s="40"/>
      <c r="K119" s="40"/>
      <c r="L119" s="40"/>
      <c r="M119" s="40"/>
      <c r="N119" s="40"/>
      <c r="O119" s="40"/>
      <c r="P119" s="40"/>
      <c r="Q119" s="40"/>
      <c r="R119" s="40"/>
      <c r="S119" s="40"/>
      <c r="T119" s="40"/>
    </row>
    <row r="120" spans="1:26" s="14" customFormat="1" ht="17.25" customHeight="1">
      <c r="A120" s="40"/>
      <c r="B120" s="40"/>
      <c r="C120" s="102"/>
      <c r="D120" s="18">
        <v>19</v>
      </c>
      <c r="E120" s="18">
        <v>384</v>
      </c>
      <c r="F120" s="19" t="s">
        <v>167</v>
      </c>
      <c r="G120" s="40"/>
      <c r="H120" s="40"/>
      <c r="I120" s="40"/>
      <c r="J120" s="40"/>
      <c r="K120" s="40"/>
      <c r="L120" s="40"/>
      <c r="M120" s="40"/>
      <c r="N120" s="40"/>
      <c r="O120" s="40"/>
      <c r="P120" s="40"/>
      <c r="Q120" s="40"/>
      <c r="R120" s="40"/>
      <c r="S120" s="40"/>
      <c r="T120" s="40"/>
    </row>
    <row r="121" spans="1:26" s="14" customFormat="1" ht="17.25" customHeight="1">
      <c r="A121" s="40"/>
      <c r="B121" s="40"/>
      <c r="C121" s="102"/>
      <c r="D121" s="18">
        <v>20</v>
      </c>
      <c r="E121" s="18">
        <v>448</v>
      </c>
      <c r="F121" s="19" t="s">
        <v>167</v>
      </c>
      <c r="G121" s="40"/>
      <c r="H121" s="40"/>
      <c r="I121" s="40"/>
      <c r="J121" s="40"/>
      <c r="K121" s="40"/>
      <c r="L121" s="40"/>
      <c r="M121" s="40"/>
      <c r="N121" s="40"/>
      <c r="O121" s="40"/>
      <c r="P121" s="40"/>
      <c r="Q121" s="40"/>
      <c r="R121" s="40"/>
      <c r="S121" s="40"/>
      <c r="T121" s="40"/>
    </row>
    <row r="122" spans="1:26" s="14" customFormat="1" ht="17.25" customHeight="1">
      <c r="A122" s="40"/>
      <c r="B122" s="40"/>
      <c r="C122" s="102"/>
      <c r="D122" s="18">
        <v>21</v>
      </c>
      <c r="E122" s="18">
        <v>448</v>
      </c>
      <c r="F122" s="19" t="s">
        <v>168</v>
      </c>
      <c r="G122" s="40"/>
      <c r="H122" s="40"/>
      <c r="I122" s="40"/>
      <c r="J122" s="40"/>
      <c r="K122" s="40"/>
      <c r="L122" s="40"/>
      <c r="M122" s="40"/>
      <c r="N122" s="40"/>
      <c r="O122" s="40"/>
      <c r="P122" s="40"/>
      <c r="Q122" s="40"/>
      <c r="R122" s="40"/>
      <c r="S122" s="40"/>
      <c r="T122" s="40"/>
    </row>
    <row r="123" spans="1:26" s="14" customFormat="1" ht="17.25" customHeight="1">
      <c r="A123" s="40"/>
      <c r="B123" s="40"/>
      <c r="C123" s="102"/>
      <c r="D123" s="18">
        <v>22</v>
      </c>
      <c r="E123" s="18">
        <v>448</v>
      </c>
      <c r="F123" s="19" t="s">
        <v>168</v>
      </c>
      <c r="G123" s="40"/>
      <c r="H123" s="40"/>
      <c r="I123" s="40"/>
      <c r="J123" s="40"/>
      <c r="K123" s="40"/>
      <c r="L123" s="40"/>
      <c r="M123" s="40"/>
      <c r="N123" s="40"/>
      <c r="O123" s="40"/>
      <c r="P123" s="40"/>
      <c r="Q123" s="40"/>
      <c r="R123" s="40"/>
      <c r="S123" s="40"/>
      <c r="T123" s="40"/>
    </row>
    <row r="124" spans="1:26" s="14" customFormat="1" ht="17.25" customHeight="1">
      <c r="A124" s="40"/>
      <c r="B124" s="40"/>
      <c r="C124" s="102"/>
      <c r="D124" s="18">
        <v>23</v>
      </c>
      <c r="E124" s="18">
        <v>448</v>
      </c>
      <c r="F124" s="19" t="s">
        <v>168</v>
      </c>
      <c r="G124" s="40"/>
      <c r="H124" s="40"/>
      <c r="I124" s="40"/>
      <c r="J124" s="40"/>
      <c r="K124" s="40"/>
      <c r="L124" s="40"/>
      <c r="M124" s="40"/>
      <c r="N124" s="40"/>
      <c r="O124" s="40"/>
      <c r="P124" s="40"/>
      <c r="Q124" s="40"/>
      <c r="R124" s="40"/>
      <c r="S124" s="40"/>
      <c r="T124" s="40"/>
    </row>
    <row r="125" spans="1:26" s="14" customFormat="1" ht="17.25" customHeight="1">
      <c r="A125" s="40"/>
      <c r="B125" s="40"/>
      <c r="C125" s="102"/>
      <c r="D125" s="18">
        <v>24</v>
      </c>
      <c r="E125" s="18">
        <v>448</v>
      </c>
      <c r="F125" s="19" t="s">
        <v>168</v>
      </c>
      <c r="G125" s="40"/>
      <c r="H125" s="40"/>
      <c r="I125" s="40"/>
      <c r="J125" s="40"/>
      <c r="K125" s="40"/>
      <c r="L125" s="40"/>
      <c r="M125" s="40"/>
      <c r="N125" s="40"/>
      <c r="O125" s="40"/>
      <c r="P125" s="40"/>
      <c r="Q125" s="40"/>
      <c r="R125" s="40"/>
      <c r="S125" s="40"/>
      <c r="T125" s="40"/>
    </row>
    <row r="126" spans="1:26" s="14" customFormat="1" ht="17.25" customHeight="1">
      <c r="A126" s="40"/>
      <c r="B126" s="40"/>
      <c r="C126" s="102"/>
      <c r="D126" s="18">
        <v>25</v>
      </c>
      <c r="E126" s="18">
        <v>512</v>
      </c>
      <c r="F126" s="19" t="s">
        <v>168</v>
      </c>
      <c r="G126" s="40"/>
      <c r="H126" s="40"/>
      <c r="I126" s="40"/>
      <c r="J126" s="40"/>
      <c r="K126" s="40"/>
      <c r="L126" s="40"/>
      <c r="M126" s="40"/>
      <c r="N126" s="40"/>
      <c r="O126" s="40"/>
      <c r="P126" s="40"/>
      <c r="Q126" s="40"/>
      <c r="R126" s="40"/>
      <c r="S126" s="40"/>
      <c r="T126" s="40"/>
    </row>
    <row r="127" spans="1:26" s="14" customFormat="1" ht="17.25" customHeight="1">
      <c r="A127" s="40"/>
      <c r="B127" s="40"/>
      <c r="C127" s="102"/>
      <c r="D127" s="18">
        <v>26</v>
      </c>
      <c r="E127" s="18">
        <v>512</v>
      </c>
      <c r="F127" s="19" t="s">
        <v>169</v>
      </c>
      <c r="G127" s="40"/>
      <c r="H127" s="40"/>
      <c r="I127" s="40"/>
      <c r="J127" s="40"/>
      <c r="K127" s="40"/>
      <c r="L127" s="40"/>
      <c r="M127" s="40"/>
      <c r="N127" s="40"/>
      <c r="O127" s="40"/>
      <c r="P127" s="40"/>
      <c r="Q127" s="40"/>
      <c r="R127" s="40"/>
      <c r="S127" s="40"/>
      <c r="T127" s="40"/>
    </row>
    <row r="128" spans="1:26" s="14" customFormat="1" ht="17.25" customHeight="1">
      <c r="A128" s="40"/>
      <c r="B128" s="40"/>
      <c r="C128" s="102"/>
      <c r="D128" s="18">
        <v>27</v>
      </c>
      <c r="E128" s="18">
        <v>512</v>
      </c>
      <c r="F128" s="19" t="s">
        <v>169</v>
      </c>
      <c r="G128" s="40"/>
      <c r="H128" s="40"/>
      <c r="I128" s="40"/>
      <c r="J128" s="40"/>
      <c r="K128" s="40"/>
      <c r="L128" s="40"/>
      <c r="M128" s="40"/>
      <c r="N128" s="40"/>
      <c r="O128" s="40"/>
      <c r="P128" s="40"/>
      <c r="Q128" s="40"/>
      <c r="R128" s="40"/>
      <c r="S128" s="40"/>
      <c r="T128" s="40"/>
    </row>
    <row r="129" spans="1:26" s="14" customFormat="1" ht="17.25" customHeight="1">
      <c r="A129" s="40"/>
      <c r="B129" s="40"/>
      <c r="C129" s="102"/>
      <c r="D129" s="18">
        <v>28</v>
      </c>
      <c r="E129" s="18">
        <v>512</v>
      </c>
      <c r="F129" s="19" t="s">
        <v>169</v>
      </c>
      <c r="G129" s="40"/>
      <c r="H129" s="40"/>
      <c r="I129" s="40"/>
      <c r="J129" s="40"/>
      <c r="K129" s="40"/>
      <c r="L129" s="40"/>
      <c r="M129" s="40"/>
      <c r="N129" s="40"/>
      <c r="O129" s="40"/>
      <c r="P129" s="40"/>
      <c r="Q129" s="40"/>
      <c r="R129" s="40"/>
      <c r="S129" s="40"/>
      <c r="T129" s="40"/>
    </row>
    <row r="130" spans="1:26" s="14" customFormat="1" ht="17.25" customHeight="1">
      <c r="A130" s="40"/>
      <c r="B130" s="40"/>
      <c r="C130" s="102"/>
      <c r="D130" s="18">
        <v>29</v>
      </c>
      <c r="E130" s="18">
        <v>512</v>
      </c>
      <c r="F130" s="19" t="s">
        <v>169</v>
      </c>
      <c r="G130" s="40"/>
      <c r="H130" s="40"/>
      <c r="I130" s="40"/>
      <c r="J130" s="40"/>
      <c r="K130" s="40"/>
      <c r="L130" s="40"/>
      <c r="M130" s="40"/>
      <c r="N130" s="40"/>
      <c r="O130" s="40"/>
      <c r="P130" s="40"/>
      <c r="Q130" s="40"/>
      <c r="R130" s="40"/>
      <c r="S130" s="40"/>
      <c r="T130" s="40"/>
    </row>
    <row r="131" spans="1:26" s="14" customFormat="1" ht="17.25" customHeight="1">
      <c r="A131" s="40"/>
      <c r="B131" s="40"/>
      <c r="C131" s="103"/>
      <c r="D131" s="18">
        <v>30</v>
      </c>
      <c r="E131" s="18">
        <v>640</v>
      </c>
      <c r="F131" s="19" t="s">
        <v>169</v>
      </c>
      <c r="G131" s="40"/>
      <c r="H131" s="40"/>
      <c r="I131" s="40"/>
      <c r="J131" s="40"/>
      <c r="K131" s="40"/>
      <c r="L131" s="40"/>
      <c r="M131" s="40"/>
      <c r="N131" s="40"/>
      <c r="O131" s="40"/>
      <c r="P131" s="40"/>
      <c r="Q131" s="40"/>
      <c r="R131" s="40"/>
      <c r="S131" s="40"/>
      <c r="T131" s="40"/>
    </row>
    <row r="132" spans="1:26" s="40" customFormat="1" ht="17.25" customHeight="1">
      <c r="C132" s="43"/>
      <c r="D132" s="43"/>
      <c r="E132" s="43"/>
      <c r="F132" s="43"/>
    </row>
    <row r="133" spans="1:26" s="14" customFormat="1" ht="17.25" customHeight="1">
      <c r="A133" s="40"/>
      <c r="B133" s="40"/>
      <c r="C133" s="15" t="s">
        <v>8</v>
      </c>
      <c r="D133" s="15" t="s">
        <v>9</v>
      </c>
      <c r="E133" s="15" t="s">
        <v>72</v>
      </c>
      <c r="F133" s="15" t="s">
        <v>73</v>
      </c>
      <c r="G133" s="40"/>
      <c r="H133" s="40"/>
      <c r="I133" s="40"/>
      <c r="J133" s="40"/>
      <c r="K133" s="40"/>
      <c r="L133" s="40"/>
      <c r="M133" s="40"/>
      <c r="N133" s="40"/>
      <c r="O133" s="40"/>
      <c r="P133" s="40"/>
      <c r="Q133" s="40"/>
      <c r="R133" s="40"/>
      <c r="S133" s="40"/>
      <c r="T133" s="40"/>
    </row>
    <row r="134" spans="1:26" s="14" customFormat="1" ht="17.25" customHeight="1">
      <c r="A134" s="40"/>
      <c r="B134" s="40"/>
      <c r="C134" s="101" t="s">
        <v>30</v>
      </c>
      <c r="D134" s="18">
        <v>1</v>
      </c>
      <c r="E134" s="18">
        <v>32</v>
      </c>
      <c r="F134" s="63" t="s">
        <v>194</v>
      </c>
      <c r="G134" s="40"/>
      <c r="H134" s="40"/>
      <c r="I134" s="40"/>
      <c r="J134" s="40"/>
      <c r="K134" s="40"/>
      <c r="L134" s="40"/>
      <c r="M134" s="40"/>
      <c r="N134" s="40"/>
      <c r="O134" s="40"/>
      <c r="P134" s="40"/>
      <c r="Q134" s="40"/>
      <c r="R134" s="40"/>
      <c r="S134" s="40"/>
      <c r="T134" s="40"/>
      <c r="Y134" s="21"/>
      <c r="Z134" s="18">
        <v>48</v>
      </c>
    </row>
    <row r="135" spans="1:26" s="14" customFormat="1" ht="17.25" customHeight="1">
      <c r="A135" s="40"/>
      <c r="B135" s="40"/>
      <c r="C135" s="102"/>
      <c r="D135" s="18">
        <v>2</v>
      </c>
      <c r="E135" s="18">
        <v>48</v>
      </c>
      <c r="F135" s="63" t="s">
        <v>195</v>
      </c>
      <c r="G135" s="40"/>
      <c r="H135" s="40"/>
      <c r="I135" s="40"/>
      <c r="J135" s="40"/>
      <c r="K135" s="40"/>
      <c r="L135" s="40"/>
      <c r="M135" s="40"/>
      <c r="N135" s="40"/>
      <c r="O135" s="40"/>
      <c r="P135" s="40"/>
      <c r="Q135" s="40"/>
      <c r="R135" s="40"/>
      <c r="S135" s="40"/>
      <c r="T135" s="40"/>
      <c r="Y135" s="21"/>
      <c r="Z135" s="18">
        <v>80</v>
      </c>
    </row>
    <row r="136" spans="1:26" s="14" customFormat="1" ht="17.25" customHeight="1">
      <c r="A136" s="40"/>
      <c r="B136" s="40"/>
      <c r="C136" s="102"/>
      <c r="D136" s="18">
        <v>3</v>
      </c>
      <c r="E136" s="18">
        <v>48</v>
      </c>
      <c r="F136" s="63" t="s">
        <v>196</v>
      </c>
      <c r="G136" s="40"/>
      <c r="H136" s="40"/>
      <c r="I136" s="40"/>
      <c r="J136" s="40"/>
      <c r="K136" s="40"/>
      <c r="L136" s="40"/>
      <c r="M136" s="40"/>
      <c r="N136" s="40"/>
      <c r="O136" s="40"/>
      <c r="P136" s="40"/>
      <c r="Q136" s="40"/>
      <c r="R136" s="40"/>
      <c r="S136" s="40"/>
      <c r="T136" s="40"/>
      <c r="Y136" s="21"/>
      <c r="Z136" s="18">
        <v>128</v>
      </c>
    </row>
    <row r="137" spans="1:26" s="14" customFormat="1" ht="17.25" customHeight="1">
      <c r="A137" s="40"/>
      <c r="B137" s="40"/>
      <c r="C137" s="102"/>
      <c r="D137" s="18">
        <v>4</v>
      </c>
      <c r="E137" s="18">
        <v>48</v>
      </c>
      <c r="F137" s="63" t="s">
        <v>197</v>
      </c>
      <c r="G137" s="40"/>
      <c r="H137" s="40"/>
      <c r="I137" s="40"/>
      <c r="J137" s="40"/>
      <c r="K137" s="40"/>
      <c r="L137" s="40"/>
      <c r="M137" s="40"/>
      <c r="N137" s="40"/>
      <c r="O137" s="40"/>
      <c r="P137" s="40"/>
      <c r="Q137" s="40"/>
      <c r="R137" s="40"/>
      <c r="S137" s="40"/>
      <c r="T137" s="40"/>
      <c r="Y137" s="21"/>
      <c r="Z137" s="18">
        <v>160</v>
      </c>
    </row>
    <row r="138" spans="1:26" s="14" customFormat="1" ht="17.25" customHeight="1">
      <c r="A138" s="40"/>
      <c r="B138" s="40"/>
      <c r="C138" s="102"/>
      <c r="D138" s="18">
        <v>5</v>
      </c>
      <c r="E138" s="18">
        <v>96</v>
      </c>
      <c r="F138" s="63" t="s">
        <v>198</v>
      </c>
      <c r="G138" s="40"/>
      <c r="H138" s="40"/>
      <c r="I138" s="40"/>
      <c r="J138" s="40"/>
      <c r="K138" s="40"/>
      <c r="L138" s="40"/>
      <c r="M138" s="40"/>
      <c r="N138" s="40"/>
      <c r="O138" s="40"/>
      <c r="P138" s="40"/>
      <c r="Q138" s="40"/>
      <c r="R138" s="40"/>
      <c r="S138" s="40"/>
      <c r="T138" s="40"/>
      <c r="Y138" s="21"/>
      <c r="Z138" s="18">
        <v>192</v>
      </c>
    </row>
    <row r="139" spans="1:26" s="14" customFormat="1" ht="17.25" customHeight="1">
      <c r="A139" s="40"/>
      <c r="B139" s="40"/>
      <c r="C139" s="102"/>
      <c r="D139" s="18">
        <v>6</v>
      </c>
      <c r="E139" s="18">
        <v>96</v>
      </c>
      <c r="F139" s="63" t="s">
        <v>199</v>
      </c>
      <c r="G139" s="40"/>
      <c r="H139" s="40"/>
      <c r="I139" s="40"/>
      <c r="J139" s="40"/>
      <c r="K139" s="40"/>
      <c r="L139" s="40"/>
      <c r="M139" s="40"/>
      <c r="N139" s="40"/>
      <c r="O139" s="40"/>
      <c r="P139" s="40"/>
      <c r="Q139" s="40"/>
      <c r="R139" s="40"/>
      <c r="S139" s="40"/>
      <c r="T139" s="40"/>
      <c r="Y139" s="21"/>
      <c r="Z139" s="18">
        <v>224</v>
      </c>
    </row>
    <row r="140" spans="1:26" s="14" customFormat="1" ht="17.25" customHeight="1">
      <c r="A140" s="40"/>
      <c r="B140" s="40"/>
      <c r="C140" s="102"/>
      <c r="D140" s="18">
        <v>7</v>
      </c>
      <c r="E140" s="18">
        <v>96</v>
      </c>
      <c r="F140" s="63" t="s">
        <v>200</v>
      </c>
      <c r="G140" s="40"/>
      <c r="H140" s="40"/>
      <c r="I140" s="40"/>
      <c r="J140" s="40"/>
      <c r="K140" s="40"/>
      <c r="L140" s="40"/>
      <c r="M140" s="40"/>
      <c r="N140" s="40"/>
      <c r="O140" s="40"/>
      <c r="P140" s="40"/>
      <c r="Q140" s="40"/>
      <c r="R140" s="40"/>
      <c r="S140" s="40"/>
      <c r="T140" s="40"/>
      <c r="Y140" s="21"/>
      <c r="Z140" s="18">
        <v>320</v>
      </c>
    </row>
    <row r="141" spans="1:26" s="14" customFormat="1" ht="17.25" customHeight="1">
      <c r="A141" s="40"/>
      <c r="B141" s="40"/>
      <c r="C141" s="102"/>
      <c r="D141" s="18">
        <v>8</v>
      </c>
      <c r="E141" s="18">
        <v>96</v>
      </c>
      <c r="F141" s="63" t="s">
        <v>201</v>
      </c>
      <c r="G141" s="40"/>
      <c r="H141" s="40"/>
      <c r="I141" s="40"/>
      <c r="J141" s="40"/>
      <c r="K141" s="40"/>
      <c r="L141" s="40"/>
      <c r="M141" s="40"/>
      <c r="N141" s="40"/>
      <c r="O141" s="40"/>
      <c r="P141" s="40"/>
      <c r="Q141" s="40"/>
      <c r="R141" s="40"/>
      <c r="S141" s="40"/>
      <c r="T141" s="40"/>
      <c r="Y141" s="21"/>
      <c r="Z141" s="18">
        <v>384</v>
      </c>
    </row>
    <row r="142" spans="1:26" s="14" customFormat="1" ht="17.25" customHeight="1">
      <c r="A142" s="40"/>
      <c r="B142" s="40"/>
      <c r="C142" s="102"/>
      <c r="D142" s="18">
        <v>9</v>
      </c>
      <c r="E142" s="18">
        <v>96</v>
      </c>
      <c r="F142" s="63" t="s">
        <v>202</v>
      </c>
      <c r="G142" s="40"/>
      <c r="H142" s="40"/>
      <c r="I142" s="40"/>
      <c r="J142" s="40"/>
      <c r="K142" s="40"/>
      <c r="L142" s="40"/>
      <c r="M142" s="40"/>
      <c r="N142" s="40"/>
      <c r="O142" s="40"/>
      <c r="P142" s="40"/>
      <c r="Q142" s="40"/>
      <c r="R142" s="40"/>
      <c r="S142" s="40"/>
      <c r="T142" s="40"/>
      <c r="Y142" s="21"/>
      <c r="Z142" s="18">
        <v>448</v>
      </c>
    </row>
    <row r="143" spans="1:26" s="14" customFormat="1" ht="17.25" customHeight="1">
      <c r="A143" s="40"/>
      <c r="B143" s="40"/>
      <c r="C143" s="102"/>
      <c r="D143" s="18">
        <v>10</v>
      </c>
      <c r="E143" s="18">
        <v>128</v>
      </c>
      <c r="F143" s="63" t="s">
        <v>203</v>
      </c>
      <c r="G143" s="40"/>
      <c r="H143" s="40"/>
      <c r="I143" s="40"/>
      <c r="J143" s="40"/>
      <c r="K143" s="40"/>
      <c r="L143" s="40"/>
      <c r="M143" s="40"/>
      <c r="N143" s="40"/>
      <c r="O143" s="40"/>
      <c r="P143" s="40"/>
      <c r="Q143" s="40"/>
      <c r="R143" s="40"/>
      <c r="S143" s="40"/>
      <c r="T143" s="40"/>
      <c r="Y143" s="21"/>
      <c r="Z143" s="18">
        <v>512</v>
      </c>
    </row>
    <row r="144" spans="1:26" s="14" customFormat="1" ht="17.25" customHeight="1">
      <c r="A144" s="40"/>
      <c r="B144" s="40"/>
      <c r="C144" s="102"/>
      <c r="D144" s="18">
        <v>11</v>
      </c>
      <c r="E144" s="18">
        <v>128</v>
      </c>
      <c r="F144" s="63" t="s">
        <v>204</v>
      </c>
      <c r="G144" s="40"/>
      <c r="H144" s="40"/>
      <c r="I144" s="40"/>
      <c r="J144" s="40"/>
      <c r="K144" s="40"/>
      <c r="L144" s="40"/>
      <c r="M144" s="40"/>
      <c r="N144" s="40"/>
      <c r="O144" s="40"/>
      <c r="P144" s="40"/>
      <c r="Q144" s="40"/>
      <c r="R144" s="40"/>
      <c r="S144" s="40"/>
      <c r="T144" s="40"/>
      <c r="Y144" s="21"/>
      <c r="Z144" s="18">
        <v>640</v>
      </c>
    </row>
    <row r="145" spans="1:26" s="14" customFormat="1" ht="17.25" customHeight="1">
      <c r="A145" s="40"/>
      <c r="B145" s="40"/>
      <c r="C145" s="102"/>
      <c r="D145" s="18">
        <v>12</v>
      </c>
      <c r="E145" s="18">
        <v>128</v>
      </c>
      <c r="F145" s="63" t="s">
        <v>204</v>
      </c>
      <c r="G145" s="40"/>
      <c r="H145" s="40"/>
      <c r="I145" s="40"/>
      <c r="J145" s="40"/>
      <c r="K145" s="40"/>
      <c r="L145" s="40"/>
      <c r="M145" s="40"/>
      <c r="N145" s="40"/>
      <c r="O145" s="40"/>
      <c r="P145" s="40"/>
      <c r="Q145" s="40"/>
      <c r="R145" s="40"/>
      <c r="S145" s="40"/>
      <c r="T145" s="40"/>
      <c r="Y145" s="21"/>
      <c r="Z145" s="18">
        <v>768</v>
      </c>
    </row>
    <row r="146" spans="1:26" s="14" customFormat="1" ht="17.25" customHeight="1">
      <c r="A146" s="40"/>
      <c r="B146" s="40"/>
      <c r="C146" s="102"/>
      <c r="D146" s="18">
        <v>13</v>
      </c>
      <c r="E146" s="18">
        <v>128</v>
      </c>
      <c r="F146" s="63" t="s">
        <v>205</v>
      </c>
      <c r="G146" s="40"/>
      <c r="H146" s="40"/>
      <c r="I146" s="40"/>
      <c r="J146" s="40"/>
      <c r="K146" s="40"/>
      <c r="L146" s="40"/>
      <c r="M146" s="40"/>
      <c r="N146" s="40"/>
      <c r="O146" s="40"/>
      <c r="P146" s="40"/>
      <c r="Q146" s="40"/>
      <c r="R146" s="40"/>
      <c r="S146" s="40"/>
      <c r="T146" s="40"/>
      <c r="Y146" s="21"/>
      <c r="Z146" s="18">
        <v>896</v>
      </c>
    </row>
    <row r="147" spans="1:26" s="14" customFormat="1" ht="17.25" customHeight="1">
      <c r="A147" s="40"/>
      <c r="B147" s="40"/>
      <c r="C147" s="102"/>
      <c r="D147" s="18">
        <v>14</v>
      </c>
      <c r="E147" s="18">
        <v>128</v>
      </c>
      <c r="F147" s="63" t="s">
        <v>206</v>
      </c>
      <c r="G147" s="40"/>
      <c r="H147" s="40"/>
      <c r="I147" s="40"/>
      <c r="J147" s="40"/>
      <c r="K147" s="40"/>
      <c r="L147" s="40"/>
      <c r="M147" s="40"/>
      <c r="N147" s="40"/>
      <c r="O147" s="40"/>
      <c r="P147" s="40"/>
      <c r="Q147" s="40"/>
      <c r="R147" s="40"/>
      <c r="S147" s="40"/>
      <c r="T147" s="40"/>
      <c r="Y147" s="21"/>
      <c r="Z147" s="18">
        <v>1024</v>
      </c>
    </row>
    <row r="148" spans="1:26" s="14" customFormat="1" ht="17.25" customHeight="1">
      <c r="A148" s="40"/>
      <c r="B148" s="40"/>
      <c r="C148" s="102"/>
      <c r="D148" s="18">
        <v>15</v>
      </c>
      <c r="E148" s="18">
        <v>192</v>
      </c>
      <c r="F148" s="63" t="s">
        <v>207</v>
      </c>
      <c r="G148" s="40"/>
      <c r="H148" s="40"/>
      <c r="I148" s="40"/>
      <c r="J148" s="40"/>
      <c r="K148" s="40"/>
      <c r="L148" s="40"/>
      <c r="M148" s="40"/>
      <c r="N148" s="40"/>
      <c r="O148" s="40"/>
      <c r="P148" s="40"/>
      <c r="Q148" s="40"/>
      <c r="R148" s="40"/>
      <c r="S148" s="40"/>
      <c r="T148" s="40"/>
      <c r="Y148" s="21"/>
      <c r="Z148" s="18">
        <v>1280</v>
      </c>
    </row>
    <row r="149" spans="1:26" s="14" customFormat="1" ht="17.25" customHeight="1">
      <c r="A149" s="40"/>
      <c r="B149" s="40"/>
      <c r="C149" s="102"/>
      <c r="D149" s="18">
        <v>16</v>
      </c>
      <c r="E149" s="18">
        <v>192</v>
      </c>
      <c r="F149" s="63" t="s">
        <v>207</v>
      </c>
      <c r="G149" s="40"/>
      <c r="H149" s="40"/>
      <c r="I149" s="40"/>
      <c r="J149" s="40"/>
      <c r="K149" s="40"/>
      <c r="L149" s="40"/>
      <c r="M149" s="40"/>
      <c r="N149" s="40"/>
      <c r="O149" s="40"/>
      <c r="P149" s="40"/>
      <c r="Q149" s="40"/>
      <c r="R149" s="40"/>
      <c r="S149" s="40"/>
      <c r="T149" s="40"/>
    </row>
    <row r="150" spans="1:26" s="14" customFormat="1" ht="17.25" customHeight="1">
      <c r="A150" s="40"/>
      <c r="B150" s="40"/>
      <c r="C150" s="102"/>
      <c r="D150" s="18">
        <v>17</v>
      </c>
      <c r="E150" s="18">
        <v>192</v>
      </c>
      <c r="F150" s="63" t="s">
        <v>208</v>
      </c>
      <c r="G150" s="40"/>
      <c r="H150" s="40"/>
      <c r="I150" s="40"/>
      <c r="J150" s="40"/>
      <c r="K150" s="40"/>
      <c r="L150" s="40"/>
      <c r="M150" s="40"/>
      <c r="N150" s="40"/>
      <c r="O150" s="40"/>
      <c r="P150" s="40"/>
      <c r="Q150" s="40"/>
      <c r="R150" s="40"/>
      <c r="S150" s="40"/>
      <c r="T150" s="40"/>
    </row>
    <row r="151" spans="1:26" s="14" customFormat="1" ht="17.25" customHeight="1">
      <c r="A151" s="40"/>
      <c r="B151" s="40"/>
      <c r="C151" s="102"/>
      <c r="D151" s="18">
        <v>18</v>
      </c>
      <c r="E151" s="18">
        <v>192</v>
      </c>
      <c r="F151" s="63" t="s">
        <v>208</v>
      </c>
      <c r="G151" s="40"/>
      <c r="H151" s="40"/>
      <c r="I151" s="40"/>
      <c r="J151" s="40"/>
      <c r="K151" s="40"/>
      <c r="L151" s="40"/>
      <c r="M151" s="40"/>
      <c r="N151" s="40"/>
      <c r="O151" s="40"/>
      <c r="P151" s="40"/>
      <c r="Q151" s="40"/>
      <c r="R151" s="40"/>
      <c r="S151" s="40"/>
      <c r="T151" s="40"/>
    </row>
    <row r="152" spans="1:26" s="14" customFormat="1" ht="17.25" customHeight="1">
      <c r="A152" s="40"/>
      <c r="B152" s="40"/>
      <c r="C152" s="102"/>
      <c r="D152" s="18">
        <v>19</v>
      </c>
      <c r="E152" s="18">
        <v>192</v>
      </c>
      <c r="F152" s="63" t="s">
        <v>208</v>
      </c>
      <c r="G152" s="40"/>
      <c r="H152" s="40"/>
      <c r="I152" s="40"/>
      <c r="J152" s="40"/>
      <c r="K152" s="40"/>
      <c r="L152" s="40"/>
      <c r="M152" s="40"/>
      <c r="N152" s="40"/>
      <c r="O152" s="40"/>
      <c r="P152" s="40"/>
      <c r="Q152" s="40"/>
      <c r="R152" s="40"/>
      <c r="S152" s="40"/>
      <c r="T152" s="40"/>
    </row>
    <row r="153" spans="1:26" s="14" customFormat="1" ht="17.25" customHeight="1">
      <c r="A153" s="40"/>
      <c r="B153" s="40"/>
      <c r="C153" s="102"/>
      <c r="D153" s="18">
        <v>20</v>
      </c>
      <c r="E153" s="18">
        <v>224</v>
      </c>
      <c r="F153" s="63" t="s">
        <v>208</v>
      </c>
      <c r="G153" s="40"/>
      <c r="H153" s="40"/>
      <c r="I153" s="40"/>
      <c r="J153" s="40"/>
      <c r="K153" s="40"/>
      <c r="L153" s="40"/>
      <c r="M153" s="40"/>
      <c r="N153" s="40"/>
      <c r="O153" s="40"/>
      <c r="P153" s="40"/>
      <c r="Q153" s="40"/>
      <c r="R153" s="40"/>
      <c r="S153" s="40"/>
      <c r="T153" s="40"/>
    </row>
    <row r="154" spans="1:26" s="14" customFormat="1" ht="17.25" customHeight="1">
      <c r="A154" s="40"/>
      <c r="B154" s="40"/>
      <c r="C154" s="102"/>
      <c r="D154" s="18">
        <v>21</v>
      </c>
      <c r="E154" s="18">
        <v>224</v>
      </c>
      <c r="F154" s="63" t="s">
        <v>209</v>
      </c>
      <c r="G154" s="40"/>
      <c r="H154" s="40"/>
      <c r="I154" s="40"/>
      <c r="J154" s="40"/>
      <c r="K154" s="40"/>
      <c r="L154" s="40"/>
      <c r="M154" s="40"/>
      <c r="N154" s="40"/>
      <c r="O154" s="40"/>
      <c r="P154" s="40"/>
      <c r="Q154" s="40"/>
      <c r="R154" s="40"/>
      <c r="S154" s="40"/>
      <c r="T154" s="40"/>
    </row>
    <row r="155" spans="1:26" s="14" customFormat="1" ht="17.25" customHeight="1">
      <c r="A155" s="40"/>
      <c r="B155" s="40"/>
      <c r="C155" s="102"/>
      <c r="D155" s="18">
        <v>22</v>
      </c>
      <c r="E155" s="18">
        <v>224</v>
      </c>
      <c r="F155" s="63" t="s">
        <v>209</v>
      </c>
      <c r="G155" s="40"/>
      <c r="H155" s="40"/>
      <c r="I155" s="40"/>
      <c r="J155" s="40"/>
      <c r="K155" s="40"/>
      <c r="L155" s="40"/>
      <c r="M155" s="40"/>
      <c r="N155" s="40"/>
      <c r="O155" s="40"/>
      <c r="P155" s="40"/>
      <c r="Q155" s="40"/>
      <c r="R155" s="40"/>
      <c r="S155" s="40"/>
      <c r="T155" s="40"/>
    </row>
    <row r="156" spans="1:26" s="14" customFormat="1" ht="17.25" customHeight="1">
      <c r="A156" s="40"/>
      <c r="B156" s="40"/>
      <c r="C156" s="102"/>
      <c r="D156" s="18">
        <v>23</v>
      </c>
      <c r="E156" s="18">
        <v>224</v>
      </c>
      <c r="F156" s="63" t="s">
        <v>209</v>
      </c>
      <c r="G156" s="40"/>
      <c r="H156" s="40"/>
      <c r="I156" s="40"/>
      <c r="J156" s="40"/>
      <c r="K156" s="40"/>
      <c r="L156" s="40"/>
      <c r="M156" s="40"/>
      <c r="N156" s="40"/>
      <c r="O156" s="40"/>
      <c r="P156" s="40"/>
      <c r="Q156" s="40"/>
      <c r="R156" s="40"/>
      <c r="S156" s="40"/>
      <c r="T156" s="40"/>
    </row>
    <row r="157" spans="1:26" s="14" customFormat="1" ht="17.25" customHeight="1">
      <c r="A157" s="40"/>
      <c r="B157" s="40"/>
      <c r="C157" s="102"/>
      <c r="D157" s="18">
        <v>24</v>
      </c>
      <c r="E157" s="18">
        <v>224</v>
      </c>
      <c r="F157" s="63" t="s">
        <v>209</v>
      </c>
      <c r="G157" s="40"/>
      <c r="H157" s="40"/>
      <c r="I157" s="40"/>
      <c r="J157" s="40"/>
      <c r="K157" s="40"/>
      <c r="L157" s="40"/>
      <c r="M157" s="40"/>
      <c r="N157" s="40"/>
      <c r="O157" s="40"/>
      <c r="P157" s="40"/>
      <c r="Q157" s="40"/>
      <c r="R157" s="40"/>
      <c r="S157" s="40"/>
      <c r="T157" s="40"/>
    </row>
    <row r="158" spans="1:26" s="14" customFormat="1" ht="17.25" customHeight="1">
      <c r="A158" s="40"/>
      <c r="B158" s="40"/>
      <c r="C158" s="102"/>
      <c r="D158" s="18">
        <v>25</v>
      </c>
      <c r="E158" s="18">
        <v>256</v>
      </c>
      <c r="F158" s="63" t="s">
        <v>210</v>
      </c>
      <c r="G158" s="40"/>
      <c r="H158" s="40"/>
      <c r="I158" s="40"/>
      <c r="J158" s="40"/>
      <c r="K158" s="40"/>
      <c r="L158" s="40"/>
      <c r="M158" s="40"/>
      <c r="N158" s="40"/>
      <c r="O158" s="40"/>
      <c r="P158" s="40"/>
      <c r="Q158" s="40"/>
      <c r="R158" s="40"/>
      <c r="S158" s="40"/>
      <c r="T158" s="40"/>
    </row>
    <row r="159" spans="1:26" s="14" customFormat="1" ht="17.25" customHeight="1">
      <c r="A159" s="40"/>
      <c r="B159" s="40"/>
      <c r="C159" s="102"/>
      <c r="D159" s="18">
        <v>26</v>
      </c>
      <c r="E159" s="18">
        <v>256</v>
      </c>
      <c r="F159" s="63" t="s">
        <v>211</v>
      </c>
      <c r="G159" s="40"/>
      <c r="H159" s="40"/>
      <c r="I159" s="40"/>
      <c r="J159" s="40"/>
      <c r="K159" s="40"/>
      <c r="L159" s="40"/>
      <c r="M159" s="40"/>
      <c r="N159" s="40"/>
      <c r="O159" s="40"/>
      <c r="P159" s="40"/>
      <c r="Q159" s="40"/>
      <c r="R159" s="40"/>
      <c r="S159" s="40"/>
      <c r="T159" s="40"/>
    </row>
    <row r="160" spans="1:26" s="14" customFormat="1" ht="17.25" customHeight="1">
      <c r="A160" s="40"/>
      <c r="B160" s="40"/>
      <c r="C160" s="102"/>
      <c r="D160" s="18">
        <v>27</v>
      </c>
      <c r="E160" s="18">
        <v>256</v>
      </c>
      <c r="F160" s="63" t="s">
        <v>211</v>
      </c>
      <c r="G160" s="40"/>
      <c r="H160" s="40"/>
      <c r="I160" s="40"/>
      <c r="J160" s="40"/>
      <c r="K160" s="40"/>
      <c r="L160" s="40"/>
      <c r="M160" s="40"/>
      <c r="N160" s="40"/>
      <c r="O160" s="40"/>
      <c r="P160" s="40"/>
      <c r="Q160" s="40"/>
      <c r="R160" s="40"/>
      <c r="S160" s="40"/>
      <c r="T160" s="40"/>
    </row>
    <row r="161" spans="1:20" s="14" customFormat="1" ht="17.25" customHeight="1">
      <c r="A161" s="40"/>
      <c r="B161" s="40"/>
      <c r="C161" s="102"/>
      <c r="D161" s="18">
        <v>28</v>
      </c>
      <c r="E161" s="18">
        <v>256</v>
      </c>
      <c r="F161" s="63" t="s">
        <v>212</v>
      </c>
      <c r="G161" s="40"/>
      <c r="H161" s="40"/>
      <c r="I161" s="40"/>
      <c r="J161" s="40"/>
      <c r="K161" s="40"/>
      <c r="L161" s="40"/>
      <c r="M161" s="40"/>
      <c r="N161" s="40"/>
      <c r="O161" s="40"/>
      <c r="P161" s="40"/>
      <c r="Q161" s="40"/>
      <c r="R161" s="40"/>
      <c r="S161" s="40"/>
      <c r="T161" s="40"/>
    </row>
    <row r="162" spans="1:20" s="14" customFormat="1" ht="17.25" customHeight="1">
      <c r="A162" s="40"/>
      <c r="B162" s="40"/>
      <c r="C162" s="102"/>
      <c r="D162" s="18">
        <v>29</v>
      </c>
      <c r="E162" s="18">
        <v>256</v>
      </c>
      <c r="F162" s="63" t="s">
        <v>212</v>
      </c>
      <c r="G162" s="40"/>
      <c r="H162" s="40"/>
      <c r="I162" s="40"/>
      <c r="J162" s="40"/>
      <c r="K162" s="40"/>
      <c r="L162" s="40"/>
      <c r="M162" s="40"/>
      <c r="N162" s="40"/>
      <c r="O162" s="40"/>
      <c r="P162" s="40"/>
      <c r="Q162" s="40"/>
      <c r="R162" s="40"/>
      <c r="S162" s="40"/>
      <c r="T162" s="40"/>
    </row>
    <row r="163" spans="1:20" s="14" customFormat="1" ht="17.25" customHeight="1">
      <c r="A163" s="40"/>
      <c r="B163" s="40"/>
      <c r="C163" s="103"/>
      <c r="D163" s="18">
        <v>30</v>
      </c>
      <c r="E163" s="18">
        <v>320</v>
      </c>
      <c r="F163" s="63" t="s">
        <v>212</v>
      </c>
      <c r="G163" s="40"/>
      <c r="H163" s="40"/>
      <c r="I163" s="40"/>
      <c r="J163" s="40"/>
      <c r="K163" s="40"/>
      <c r="L163" s="40"/>
      <c r="M163" s="40"/>
      <c r="N163" s="40"/>
      <c r="O163" s="40"/>
      <c r="P163" s="40"/>
      <c r="Q163" s="40"/>
      <c r="R163" s="40"/>
      <c r="S163" s="40"/>
      <c r="T163" s="40"/>
    </row>
    <row r="164" spans="1:20" s="40" customFormat="1" ht="17.25" customHeight="1">
      <c r="C164" s="43"/>
      <c r="D164" s="43"/>
      <c r="E164" s="43"/>
      <c r="F164" s="43"/>
    </row>
    <row r="165" spans="1:20" s="34" customFormat="1"/>
    <row r="166" spans="1:20" s="34" customFormat="1"/>
    <row r="167" spans="1:20" s="34" customFormat="1" ht="15" thickBot="1"/>
    <row r="168" spans="1:20" s="34" customFormat="1" ht="87">
      <c r="D168" s="45" t="s">
        <v>141</v>
      </c>
      <c r="E168" s="46" t="s">
        <v>142</v>
      </c>
    </row>
    <row r="169" spans="1:20" s="34" customFormat="1" ht="87">
      <c r="D169" s="47" t="s">
        <v>143</v>
      </c>
      <c r="E169" s="48" t="s">
        <v>144</v>
      </c>
    </row>
    <row r="170" spans="1:20" s="34" customFormat="1" ht="102" thickBot="1">
      <c r="D170" s="49" t="s">
        <v>145</v>
      </c>
      <c r="E170" s="50" t="s">
        <v>146</v>
      </c>
    </row>
    <row r="171" spans="1:20" s="34" customFormat="1"/>
    <row r="172" spans="1:20" s="34" customFormat="1"/>
    <row r="173" spans="1:20" s="34" customFormat="1"/>
    <row r="174" spans="1:20" s="34" customFormat="1"/>
    <row r="175" spans="1:20" s="34" customFormat="1"/>
    <row r="176" spans="1:20" s="34" customFormat="1"/>
    <row r="177" s="34" customFormat="1"/>
    <row r="178" s="34" customFormat="1"/>
    <row r="179" s="34" customFormat="1"/>
    <row r="180" s="34" customFormat="1"/>
    <row r="181" s="34" customFormat="1"/>
    <row r="182" s="34" customFormat="1"/>
    <row r="183" s="34" customFormat="1"/>
    <row r="184" s="34" customFormat="1"/>
    <row r="185" s="34" customFormat="1"/>
    <row r="186" s="34" customFormat="1"/>
    <row r="187" s="34" customFormat="1"/>
    <row r="188" s="34" customFormat="1"/>
    <row r="189" s="34" customFormat="1"/>
    <row r="190" s="34" customFormat="1"/>
    <row r="191" s="34" customFormat="1"/>
    <row r="192" s="34" customFormat="1"/>
    <row r="193" s="34" customFormat="1"/>
    <row r="194" s="34" customFormat="1"/>
    <row r="195" s="34" customFormat="1"/>
    <row r="196" s="34" customFormat="1"/>
    <row r="197" s="34" customFormat="1"/>
    <row r="198" s="34" customFormat="1"/>
    <row r="199" s="34" customFormat="1"/>
    <row r="200" s="34" customFormat="1"/>
    <row r="201" s="34" customFormat="1"/>
    <row r="202" s="34" customFormat="1"/>
    <row r="203" s="34" customFormat="1"/>
  </sheetData>
  <mergeCells count="6">
    <mergeCell ref="C134:C163"/>
    <mergeCell ref="B3:F3"/>
    <mergeCell ref="H5:K17"/>
    <mergeCell ref="C38:C67"/>
    <mergeCell ref="C70:C99"/>
    <mergeCell ref="C102:C131"/>
  </mergeCells>
  <hyperlinks>
    <hyperlink ref="B3" location="Calcurator!C10" display="Find appropriate bitrate, then enter &quot;Bitrate&quot; column." xr:uid="{D0BB2E9A-713C-47FE-8499-C287B0984F4D}"/>
    <hyperlink ref="B3:F3" location="Calculator!A1" display="Find appropriate bitrate, then enter &quot;Bitrate&quot; column." xr:uid="{80938743-15F3-4908-AFC8-A1BF3AF8D9B5}"/>
  </hyperlinks>
  <pageMargins left="0.7" right="0.7" top="0.75" bottom="0.75" header="0.3" footer="0.3"/>
  <pageSetup orientation="portrait" r:id="rId1"/>
  <ignoredErrors>
    <ignoredError sqref="F134:F136"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98"/>
  <sheetViews>
    <sheetView topLeftCell="E79" zoomScale="85" zoomScaleNormal="85" workbookViewId="0">
      <selection activeCell="AB37" sqref="AB37:AB64"/>
    </sheetView>
  </sheetViews>
  <sheetFormatPr defaultColWidth="9" defaultRowHeight="14.5"/>
  <cols>
    <col min="1" max="1" width="1.81640625" style="34" customWidth="1"/>
    <col min="2" max="2" width="2.453125" style="34" customWidth="1"/>
    <col min="3" max="3" width="17.81640625" style="1" customWidth="1"/>
    <col min="4" max="4" width="21" style="1" customWidth="1"/>
    <col min="5" max="5" width="31.81640625" style="1" customWidth="1"/>
    <col min="6" max="6" width="36" style="1" customWidth="1"/>
    <col min="7" max="11" width="13.1796875" style="34" customWidth="1"/>
    <col min="12" max="20" width="9" style="34" customWidth="1"/>
    <col min="21" max="27" width="9" style="1" customWidth="1"/>
    <col min="28" max="28" width="18.81640625" style="1" customWidth="1"/>
    <col min="29" max="33" width="9" style="1" customWidth="1"/>
    <col min="34" max="16384" width="9" style="1"/>
  </cols>
  <sheetData>
    <row r="1" spans="2:11" s="40" customFormat="1" ht="15.5">
      <c r="B1" s="39" t="s">
        <v>31</v>
      </c>
    </row>
    <row r="2" spans="2:11" s="40" customFormat="1" ht="15.5">
      <c r="B2" s="40" t="s">
        <v>7</v>
      </c>
    </row>
    <row r="3" spans="2:11" s="40" customFormat="1" ht="15.5">
      <c r="B3" s="99" t="s">
        <v>4</v>
      </c>
      <c r="C3" s="99"/>
      <c r="D3" s="99"/>
      <c r="E3" s="99"/>
      <c r="F3" s="99"/>
    </row>
    <row r="4" spans="2:11" s="34" customFormat="1" ht="15" thickBot="1"/>
    <row r="5" spans="2:11" s="34" customFormat="1" ht="15.75" customHeight="1">
      <c r="C5" s="15" t="s">
        <v>8</v>
      </c>
      <c r="D5" s="15" t="s">
        <v>9</v>
      </c>
      <c r="E5" s="15" t="s">
        <v>72</v>
      </c>
      <c r="F5" s="15" t="s">
        <v>73</v>
      </c>
      <c r="H5" s="104" t="s">
        <v>147</v>
      </c>
      <c r="I5" s="105"/>
      <c r="J5" s="105"/>
      <c r="K5" s="106"/>
    </row>
    <row r="6" spans="2:11" s="34" customFormat="1" ht="15.75" customHeight="1">
      <c r="C6" s="101" t="s">
        <v>126</v>
      </c>
      <c r="D6" s="18">
        <v>1</v>
      </c>
      <c r="E6" s="18">
        <v>512</v>
      </c>
      <c r="F6" s="18" t="s">
        <v>127</v>
      </c>
      <c r="H6" s="107"/>
      <c r="I6" s="108"/>
      <c r="J6" s="108"/>
      <c r="K6" s="109"/>
    </row>
    <row r="7" spans="2:11" s="34" customFormat="1" ht="15.75" customHeight="1">
      <c r="C7" s="102"/>
      <c r="D7" s="18">
        <v>2</v>
      </c>
      <c r="E7" s="18">
        <v>512</v>
      </c>
      <c r="F7" s="18" t="s">
        <v>128</v>
      </c>
      <c r="H7" s="107"/>
      <c r="I7" s="108"/>
      <c r="J7" s="108"/>
      <c r="K7" s="109"/>
    </row>
    <row r="8" spans="2:11" s="34" customFormat="1" ht="15.75" customHeight="1">
      <c r="C8" s="102"/>
      <c r="D8" s="18">
        <v>3</v>
      </c>
      <c r="E8" s="18">
        <v>512</v>
      </c>
      <c r="F8" s="18" t="s">
        <v>81</v>
      </c>
      <c r="H8" s="107"/>
      <c r="I8" s="108"/>
      <c r="J8" s="108"/>
      <c r="K8" s="109"/>
    </row>
    <row r="9" spans="2:11" s="34" customFormat="1" ht="15.75" customHeight="1">
      <c r="C9" s="102"/>
      <c r="D9" s="18">
        <v>4</v>
      </c>
      <c r="E9" s="18">
        <v>2048</v>
      </c>
      <c r="F9" s="18" t="s">
        <v>129</v>
      </c>
      <c r="H9" s="107"/>
      <c r="I9" s="108"/>
      <c r="J9" s="108"/>
      <c r="K9" s="109"/>
    </row>
    <row r="10" spans="2:11" s="34" customFormat="1" ht="15.75" customHeight="1">
      <c r="C10" s="102"/>
      <c r="D10" s="18">
        <v>5</v>
      </c>
      <c r="E10" s="18">
        <v>2048</v>
      </c>
      <c r="F10" s="18" t="s">
        <v>130</v>
      </c>
      <c r="H10" s="107"/>
      <c r="I10" s="108"/>
      <c r="J10" s="108"/>
      <c r="K10" s="109"/>
    </row>
    <row r="11" spans="2:11" s="34" customFormat="1" ht="15.75" customHeight="1">
      <c r="C11" s="102"/>
      <c r="D11" s="18">
        <v>6</v>
      </c>
      <c r="E11" s="18">
        <v>2048</v>
      </c>
      <c r="F11" s="18" t="s">
        <v>131</v>
      </c>
      <c r="H11" s="107"/>
      <c r="I11" s="108"/>
      <c r="J11" s="108"/>
      <c r="K11" s="109"/>
    </row>
    <row r="12" spans="2:11" s="34" customFormat="1" ht="15.75" customHeight="1">
      <c r="C12" s="102"/>
      <c r="D12" s="18">
        <v>7</v>
      </c>
      <c r="E12" s="18">
        <v>2048</v>
      </c>
      <c r="F12" s="18" t="s">
        <v>132</v>
      </c>
      <c r="H12" s="107"/>
      <c r="I12" s="108"/>
      <c r="J12" s="108"/>
      <c r="K12" s="109"/>
    </row>
    <row r="13" spans="2:11" s="34" customFormat="1" ht="15.75" customHeight="1">
      <c r="C13" s="102"/>
      <c r="D13" s="18">
        <v>8</v>
      </c>
      <c r="E13" s="18">
        <v>2048</v>
      </c>
      <c r="F13" s="18" t="s">
        <v>133</v>
      </c>
      <c r="H13" s="107"/>
      <c r="I13" s="108"/>
      <c r="J13" s="108"/>
      <c r="K13" s="109"/>
    </row>
    <row r="14" spans="2:11" s="34" customFormat="1" ht="15.75" customHeight="1">
      <c r="C14" s="102"/>
      <c r="D14" s="18">
        <v>9</v>
      </c>
      <c r="E14" s="18">
        <v>2048</v>
      </c>
      <c r="F14" s="18" t="s">
        <v>133</v>
      </c>
      <c r="H14" s="107"/>
      <c r="I14" s="108"/>
      <c r="J14" s="108"/>
      <c r="K14" s="109"/>
    </row>
    <row r="15" spans="2:11" s="34" customFormat="1" ht="15.5">
      <c r="C15" s="102"/>
      <c r="D15" s="18">
        <v>10</v>
      </c>
      <c r="E15" s="18">
        <v>2048</v>
      </c>
      <c r="F15" s="18" t="s">
        <v>134</v>
      </c>
      <c r="H15" s="107"/>
      <c r="I15" s="108"/>
      <c r="J15" s="108"/>
      <c r="K15" s="109"/>
    </row>
    <row r="16" spans="2:11" s="34" customFormat="1" ht="15.5">
      <c r="C16" s="102"/>
      <c r="D16" s="18">
        <v>11</v>
      </c>
      <c r="E16" s="18">
        <v>2048</v>
      </c>
      <c r="F16" s="18" t="s">
        <v>134</v>
      </c>
      <c r="H16" s="107"/>
      <c r="I16" s="108"/>
      <c r="J16" s="108"/>
      <c r="K16" s="109"/>
    </row>
    <row r="17" spans="3:11" s="34" customFormat="1" ht="16" thickBot="1">
      <c r="C17" s="102"/>
      <c r="D17" s="18">
        <v>12</v>
      </c>
      <c r="E17" s="18">
        <v>2048</v>
      </c>
      <c r="F17" s="18" t="s">
        <v>135</v>
      </c>
      <c r="H17" s="110"/>
      <c r="I17" s="111"/>
      <c r="J17" s="111"/>
      <c r="K17" s="112"/>
    </row>
    <row r="18" spans="3:11" s="34" customFormat="1" ht="15.5">
      <c r="C18" s="102"/>
      <c r="D18" s="18">
        <v>13</v>
      </c>
      <c r="E18" s="18">
        <v>2048</v>
      </c>
      <c r="F18" s="18" t="s">
        <v>136</v>
      </c>
    </row>
    <row r="19" spans="3:11" s="34" customFormat="1" ht="15.5">
      <c r="C19" s="102"/>
      <c r="D19" s="18">
        <v>14</v>
      </c>
      <c r="E19" s="18">
        <v>2048</v>
      </c>
      <c r="F19" s="18" t="s">
        <v>136</v>
      </c>
    </row>
    <row r="20" spans="3:11" s="34" customFormat="1" ht="15.5">
      <c r="C20" s="102"/>
      <c r="D20" s="18">
        <v>15</v>
      </c>
      <c r="E20" s="18">
        <v>2048</v>
      </c>
      <c r="F20" s="18" t="s">
        <v>136</v>
      </c>
    </row>
    <row r="21" spans="3:11" s="34" customFormat="1" ht="15.5">
      <c r="C21" s="102"/>
      <c r="D21" s="18">
        <v>16</v>
      </c>
      <c r="E21" s="18">
        <v>4096</v>
      </c>
      <c r="F21" s="18" t="s">
        <v>137</v>
      </c>
    </row>
    <row r="22" spans="3:11" s="34" customFormat="1" ht="15.5">
      <c r="C22" s="102"/>
      <c r="D22" s="18">
        <v>17</v>
      </c>
      <c r="E22" s="18">
        <v>4096</v>
      </c>
      <c r="F22" s="18" t="s">
        <v>137</v>
      </c>
    </row>
    <row r="23" spans="3:11" s="34" customFormat="1" ht="15.5">
      <c r="C23" s="102"/>
      <c r="D23" s="18">
        <v>18</v>
      </c>
      <c r="E23" s="18">
        <v>4096</v>
      </c>
      <c r="F23" s="18" t="s">
        <v>137</v>
      </c>
    </row>
    <row r="24" spans="3:11" s="34" customFormat="1" ht="15.5">
      <c r="C24" s="102"/>
      <c r="D24" s="18">
        <v>19</v>
      </c>
      <c r="E24" s="18">
        <v>4096</v>
      </c>
      <c r="F24" s="18" t="s">
        <v>138</v>
      </c>
    </row>
    <row r="25" spans="3:11" s="34" customFormat="1" ht="15.5">
      <c r="C25" s="102"/>
      <c r="D25" s="18">
        <v>20</v>
      </c>
      <c r="E25" s="18">
        <v>4096</v>
      </c>
      <c r="F25" s="18" t="s">
        <v>138</v>
      </c>
    </row>
    <row r="26" spans="3:11" s="34" customFormat="1" ht="15.5">
      <c r="C26" s="102"/>
      <c r="D26" s="18">
        <v>21</v>
      </c>
      <c r="E26" s="18">
        <v>4096</v>
      </c>
      <c r="F26" s="18" t="s">
        <v>138</v>
      </c>
    </row>
    <row r="27" spans="3:11" s="34" customFormat="1" ht="15.5">
      <c r="C27" s="102"/>
      <c r="D27" s="18">
        <v>22</v>
      </c>
      <c r="E27" s="18">
        <v>4096</v>
      </c>
      <c r="F27" s="18" t="s">
        <v>138</v>
      </c>
    </row>
    <row r="28" spans="3:11" s="34" customFormat="1" ht="15.5">
      <c r="C28" s="102"/>
      <c r="D28" s="18">
        <v>23</v>
      </c>
      <c r="E28" s="18">
        <v>4096</v>
      </c>
      <c r="F28" s="18" t="s">
        <v>139</v>
      </c>
    </row>
    <row r="29" spans="3:11" s="34" customFormat="1" ht="15.5">
      <c r="C29" s="102"/>
      <c r="D29" s="18">
        <v>24</v>
      </c>
      <c r="E29" s="18">
        <v>4096</v>
      </c>
      <c r="F29" s="18" t="s">
        <v>139</v>
      </c>
    </row>
    <row r="30" spans="3:11" s="34" customFormat="1" ht="15.5">
      <c r="C30" s="102"/>
      <c r="D30" s="18">
        <v>25</v>
      </c>
      <c r="E30" s="18">
        <v>4096</v>
      </c>
      <c r="F30" s="18" t="s">
        <v>139</v>
      </c>
    </row>
    <row r="31" spans="3:11" s="34" customFormat="1" ht="15.5">
      <c r="C31" s="102"/>
      <c r="D31" s="18">
        <v>26</v>
      </c>
      <c r="E31" s="18">
        <v>4096</v>
      </c>
      <c r="F31" s="18" t="s">
        <v>140</v>
      </c>
    </row>
    <row r="32" spans="3:11" s="34" customFormat="1" ht="15.5">
      <c r="C32" s="102"/>
      <c r="D32" s="18">
        <v>27</v>
      </c>
      <c r="E32" s="18">
        <v>4096</v>
      </c>
      <c r="F32" s="18" t="s">
        <v>140</v>
      </c>
    </row>
    <row r="33" spans="1:31" s="34" customFormat="1" ht="15.5">
      <c r="C33" s="102"/>
      <c r="D33" s="27">
        <v>28</v>
      </c>
      <c r="E33" s="18">
        <v>4096</v>
      </c>
      <c r="F33" s="18" t="s">
        <v>140</v>
      </c>
    </row>
    <row r="34" spans="1:31" s="34" customFormat="1" ht="15.5">
      <c r="C34" s="102"/>
      <c r="D34" s="18">
        <v>29</v>
      </c>
      <c r="E34" s="18">
        <v>4096</v>
      </c>
      <c r="F34" s="18" t="s">
        <v>140</v>
      </c>
    </row>
    <row r="35" spans="1:31" s="34" customFormat="1" ht="15.5">
      <c r="C35" s="103"/>
      <c r="D35" s="18">
        <v>30</v>
      </c>
      <c r="E35" s="18">
        <v>4096</v>
      </c>
      <c r="F35" s="18" t="s">
        <v>140</v>
      </c>
    </row>
    <row r="36" spans="1:31" s="34" customFormat="1"/>
    <row r="37" spans="1:31" s="14" customFormat="1" ht="17.25" customHeight="1">
      <c r="A37" s="40"/>
      <c r="B37" s="40"/>
      <c r="C37" s="15" t="s">
        <v>8</v>
      </c>
      <c r="D37" s="15" t="s">
        <v>9</v>
      </c>
      <c r="E37" s="15" t="s">
        <v>72</v>
      </c>
      <c r="F37" s="15" t="s">
        <v>73</v>
      </c>
      <c r="G37" s="40"/>
      <c r="H37" s="40"/>
      <c r="I37" s="40"/>
      <c r="J37" s="40"/>
      <c r="K37" s="40"/>
      <c r="L37" s="40"/>
      <c r="M37" s="40"/>
      <c r="N37" s="40"/>
      <c r="O37" s="40"/>
      <c r="P37" s="40"/>
      <c r="Q37" s="40"/>
      <c r="R37" s="40"/>
      <c r="S37" s="40"/>
      <c r="T37" s="40"/>
      <c r="AB37" s="16" t="s">
        <v>34</v>
      </c>
      <c r="AD37" s="17" t="s">
        <v>35</v>
      </c>
      <c r="AE37" s="17" t="s">
        <v>36</v>
      </c>
    </row>
    <row r="38" spans="1:31" s="14" customFormat="1" ht="17.25" customHeight="1">
      <c r="A38" s="40"/>
      <c r="B38" s="40"/>
      <c r="C38" s="101" t="s">
        <v>10</v>
      </c>
      <c r="D38" s="18">
        <v>1</v>
      </c>
      <c r="E38" s="18">
        <v>224</v>
      </c>
      <c r="F38" s="18" t="s">
        <v>11</v>
      </c>
      <c r="G38" s="40"/>
      <c r="H38" s="40"/>
      <c r="I38" s="40"/>
      <c r="J38" s="40"/>
      <c r="K38" s="40"/>
      <c r="L38" s="40"/>
      <c r="M38" s="40"/>
      <c r="N38" s="40"/>
      <c r="O38" s="40"/>
      <c r="P38" s="40"/>
      <c r="Q38" s="40"/>
      <c r="R38" s="40"/>
      <c r="S38" s="40"/>
      <c r="T38" s="40"/>
      <c r="Z38" s="18">
        <v>224</v>
      </c>
      <c r="AB38" s="30">
        <v>0</v>
      </c>
      <c r="AD38" s="22" t="s">
        <v>33</v>
      </c>
      <c r="AE38" s="23">
        <v>224</v>
      </c>
    </row>
    <row r="39" spans="1:31" s="14" customFormat="1" ht="17.25" customHeight="1">
      <c r="A39" s="40"/>
      <c r="B39" s="40"/>
      <c r="C39" s="102"/>
      <c r="D39" s="18">
        <v>2</v>
      </c>
      <c r="E39" s="18">
        <v>448</v>
      </c>
      <c r="F39" s="18" t="s">
        <v>12</v>
      </c>
      <c r="G39" s="40"/>
      <c r="H39" s="40"/>
      <c r="I39" s="40"/>
      <c r="J39" s="40"/>
      <c r="K39" s="40"/>
      <c r="L39" s="40"/>
      <c r="M39" s="40"/>
      <c r="N39" s="40"/>
      <c r="O39" s="40"/>
      <c r="P39" s="40"/>
      <c r="Q39" s="40"/>
      <c r="R39" s="40"/>
      <c r="S39" s="40"/>
      <c r="T39" s="40"/>
      <c r="Z39" s="18">
        <v>448</v>
      </c>
      <c r="AB39" s="30">
        <v>8</v>
      </c>
      <c r="AD39" s="22"/>
      <c r="AE39" s="23">
        <v>448</v>
      </c>
    </row>
    <row r="40" spans="1:31" s="14" customFormat="1" ht="17.25" customHeight="1">
      <c r="A40" s="40"/>
      <c r="B40" s="40"/>
      <c r="C40" s="102"/>
      <c r="D40" s="18">
        <v>3</v>
      </c>
      <c r="E40" s="18">
        <v>640</v>
      </c>
      <c r="F40" s="18" t="s">
        <v>13</v>
      </c>
      <c r="G40" s="40"/>
      <c r="H40" s="40"/>
      <c r="I40" s="40"/>
      <c r="J40" s="40"/>
      <c r="K40" s="40"/>
      <c r="L40" s="40"/>
      <c r="M40" s="40"/>
      <c r="N40" s="40"/>
      <c r="O40" s="40"/>
      <c r="P40" s="40"/>
      <c r="Q40" s="40"/>
      <c r="R40" s="40"/>
      <c r="S40" s="40"/>
      <c r="T40" s="40"/>
      <c r="Z40" s="18">
        <v>640</v>
      </c>
      <c r="AB40" s="30">
        <v>16</v>
      </c>
      <c r="AD40" s="22"/>
      <c r="AE40" s="23">
        <v>640</v>
      </c>
    </row>
    <row r="41" spans="1:31" s="14" customFormat="1" ht="17.25" customHeight="1">
      <c r="A41" s="40"/>
      <c r="B41" s="40"/>
      <c r="C41" s="102"/>
      <c r="D41" s="18">
        <v>4</v>
      </c>
      <c r="E41" s="18">
        <v>896</v>
      </c>
      <c r="F41" s="18" t="s">
        <v>14</v>
      </c>
      <c r="G41" s="40"/>
      <c r="H41" s="40"/>
      <c r="I41" s="40"/>
      <c r="J41" s="40"/>
      <c r="K41" s="40"/>
      <c r="L41" s="40"/>
      <c r="M41" s="40"/>
      <c r="N41" s="40"/>
      <c r="O41" s="40"/>
      <c r="P41" s="40"/>
      <c r="Q41" s="40"/>
      <c r="R41" s="40"/>
      <c r="S41" s="40"/>
      <c r="T41" s="40"/>
      <c r="Z41" s="18">
        <v>896</v>
      </c>
      <c r="AB41" s="30">
        <v>24</v>
      </c>
      <c r="AD41" s="22"/>
      <c r="AE41" s="23">
        <v>896</v>
      </c>
    </row>
    <row r="42" spans="1:31" s="14" customFormat="1" ht="17.25" customHeight="1">
      <c r="A42" s="40"/>
      <c r="B42" s="40"/>
      <c r="C42" s="102"/>
      <c r="D42" s="18">
        <v>5</v>
      </c>
      <c r="E42" s="18">
        <v>1280</v>
      </c>
      <c r="F42" s="18" t="s">
        <v>15</v>
      </c>
      <c r="G42" s="40"/>
      <c r="H42" s="40"/>
      <c r="I42" s="40"/>
      <c r="J42" s="40"/>
      <c r="K42" s="40"/>
      <c r="L42" s="40"/>
      <c r="M42" s="40"/>
      <c r="N42" s="40"/>
      <c r="O42" s="40"/>
      <c r="P42" s="40"/>
      <c r="Q42" s="40"/>
      <c r="R42" s="40"/>
      <c r="S42" s="40"/>
      <c r="T42" s="40"/>
      <c r="Z42" s="18">
        <v>1280</v>
      </c>
      <c r="AB42" s="18">
        <v>32</v>
      </c>
      <c r="AD42" s="22"/>
      <c r="AE42" s="23">
        <v>1280</v>
      </c>
    </row>
    <row r="43" spans="1:31" s="14" customFormat="1" ht="17.25" customHeight="1">
      <c r="A43" s="40"/>
      <c r="B43" s="40"/>
      <c r="C43" s="102"/>
      <c r="D43" s="18">
        <v>6</v>
      </c>
      <c r="E43" s="18">
        <v>1280</v>
      </c>
      <c r="F43" s="18" t="s">
        <v>16</v>
      </c>
      <c r="G43" s="40"/>
      <c r="H43" s="40"/>
      <c r="I43" s="40"/>
      <c r="J43" s="40"/>
      <c r="K43" s="40"/>
      <c r="L43" s="40"/>
      <c r="M43" s="40"/>
      <c r="N43" s="40"/>
      <c r="O43" s="40"/>
      <c r="P43" s="40"/>
      <c r="Q43" s="40"/>
      <c r="R43" s="40"/>
      <c r="S43" s="40"/>
      <c r="T43" s="40"/>
      <c r="Z43" s="18">
        <v>1536</v>
      </c>
      <c r="AB43" s="18">
        <v>48</v>
      </c>
      <c r="AD43" s="22"/>
      <c r="AE43" s="23">
        <v>1536</v>
      </c>
    </row>
    <row r="44" spans="1:31" s="14" customFormat="1" ht="17.25" customHeight="1">
      <c r="A44" s="40"/>
      <c r="B44" s="40"/>
      <c r="C44" s="102"/>
      <c r="D44" s="18">
        <v>7</v>
      </c>
      <c r="E44" s="18">
        <v>1536</v>
      </c>
      <c r="F44" s="18" t="s">
        <v>17</v>
      </c>
      <c r="G44" s="40"/>
      <c r="H44" s="40"/>
      <c r="I44" s="40"/>
      <c r="J44" s="40"/>
      <c r="K44" s="40"/>
      <c r="L44" s="40"/>
      <c r="M44" s="40"/>
      <c r="N44" s="40"/>
      <c r="O44" s="40"/>
      <c r="P44" s="40"/>
      <c r="Q44" s="40"/>
      <c r="R44" s="40"/>
      <c r="S44" s="40"/>
      <c r="T44" s="40"/>
      <c r="Z44" s="18">
        <v>1792</v>
      </c>
      <c r="AB44" s="18">
        <v>64</v>
      </c>
      <c r="AD44" s="22"/>
      <c r="AE44" s="23">
        <v>1792</v>
      </c>
    </row>
    <row r="45" spans="1:31" s="14" customFormat="1" ht="17.25" customHeight="1">
      <c r="A45" s="40"/>
      <c r="B45" s="40"/>
      <c r="C45" s="102"/>
      <c r="D45" s="18">
        <v>8</v>
      </c>
      <c r="E45" s="18">
        <v>1792</v>
      </c>
      <c r="F45" s="18" t="s">
        <v>18</v>
      </c>
      <c r="G45" s="40"/>
      <c r="H45" s="40"/>
      <c r="I45" s="40"/>
      <c r="J45" s="40"/>
      <c r="K45" s="40"/>
      <c r="L45" s="40"/>
      <c r="M45" s="40"/>
      <c r="N45" s="40"/>
      <c r="O45" s="40"/>
      <c r="P45" s="40"/>
      <c r="Q45" s="40"/>
      <c r="R45" s="40"/>
      <c r="S45" s="40"/>
      <c r="T45" s="40"/>
      <c r="Z45" s="18">
        <v>2048</v>
      </c>
      <c r="AB45" s="18">
        <v>80</v>
      </c>
      <c r="AD45" s="22"/>
      <c r="AE45" s="23">
        <v>2048</v>
      </c>
    </row>
    <row r="46" spans="1:31" s="14" customFormat="1" ht="17.25" customHeight="1">
      <c r="A46" s="40"/>
      <c r="B46" s="40"/>
      <c r="C46" s="102"/>
      <c r="D46" s="18">
        <v>9</v>
      </c>
      <c r="E46" s="18">
        <v>2048</v>
      </c>
      <c r="F46" s="18" t="s">
        <v>19</v>
      </c>
      <c r="G46" s="40"/>
      <c r="H46" s="40"/>
      <c r="I46" s="40"/>
      <c r="J46" s="40"/>
      <c r="K46" s="40"/>
      <c r="L46" s="40"/>
      <c r="M46" s="40"/>
      <c r="N46" s="40"/>
      <c r="O46" s="40"/>
      <c r="P46" s="40"/>
      <c r="Q46" s="40"/>
      <c r="R46" s="40"/>
      <c r="S46" s="40"/>
      <c r="T46" s="40"/>
      <c r="Z46" s="18"/>
      <c r="AB46" s="18">
        <v>96</v>
      </c>
      <c r="AD46" s="22" t="s">
        <v>27</v>
      </c>
      <c r="AE46" s="23">
        <v>80</v>
      </c>
    </row>
    <row r="47" spans="1:31" s="14" customFormat="1" ht="17.25" customHeight="1">
      <c r="A47" s="40"/>
      <c r="B47" s="40"/>
      <c r="C47" s="102"/>
      <c r="D47" s="18">
        <v>10</v>
      </c>
      <c r="E47" s="18">
        <v>2048</v>
      </c>
      <c r="F47" s="18" t="s">
        <v>19</v>
      </c>
      <c r="G47" s="40"/>
      <c r="H47" s="40"/>
      <c r="I47" s="40"/>
      <c r="J47" s="40"/>
      <c r="K47" s="40"/>
      <c r="L47" s="40"/>
      <c r="M47" s="40"/>
      <c r="N47" s="40"/>
      <c r="O47" s="40"/>
      <c r="P47" s="40"/>
      <c r="Q47" s="40"/>
      <c r="R47" s="40"/>
      <c r="S47" s="40"/>
      <c r="T47" s="40"/>
      <c r="Z47" s="18"/>
      <c r="AB47" s="18">
        <v>128</v>
      </c>
      <c r="AD47" s="22"/>
      <c r="AE47" s="23">
        <v>160</v>
      </c>
    </row>
    <row r="48" spans="1:31" s="14" customFormat="1" ht="17.25" customHeight="1">
      <c r="A48" s="40"/>
      <c r="B48" s="40"/>
      <c r="C48" s="102"/>
      <c r="D48" s="18">
        <v>11</v>
      </c>
      <c r="E48" s="18">
        <v>2048</v>
      </c>
      <c r="F48" s="18" t="s">
        <v>20</v>
      </c>
      <c r="G48" s="40"/>
      <c r="H48" s="40"/>
      <c r="I48" s="40"/>
      <c r="J48" s="40"/>
      <c r="K48" s="40"/>
      <c r="L48" s="40"/>
      <c r="M48" s="40"/>
      <c r="N48" s="40"/>
      <c r="O48" s="40"/>
      <c r="P48" s="40"/>
      <c r="Q48" s="40"/>
      <c r="R48" s="40"/>
      <c r="S48" s="40"/>
      <c r="T48" s="40"/>
      <c r="Z48" s="18"/>
      <c r="AB48" s="18">
        <v>160</v>
      </c>
      <c r="AD48" s="22"/>
      <c r="AE48" s="23">
        <v>224</v>
      </c>
    </row>
    <row r="49" spans="1:31" s="14" customFormat="1" ht="17.25" customHeight="1">
      <c r="A49" s="40"/>
      <c r="B49" s="40"/>
      <c r="C49" s="102"/>
      <c r="D49" s="18">
        <v>12</v>
      </c>
      <c r="E49" s="18">
        <v>2048</v>
      </c>
      <c r="F49" s="18" t="s">
        <v>20</v>
      </c>
      <c r="G49" s="40"/>
      <c r="H49" s="40"/>
      <c r="I49" s="40"/>
      <c r="J49" s="40"/>
      <c r="K49" s="40"/>
      <c r="L49" s="40"/>
      <c r="M49" s="40"/>
      <c r="N49" s="40"/>
      <c r="O49" s="40"/>
      <c r="P49" s="40"/>
      <c r="Q49" s="40"/>
      <c r="R49" s="40"/>
      <c r="S49" s="40"/>
      <c r="T49" s="40"/>
      <c r="Z49" s="18"/>
      <c r="AB49" s="18">
        <v>192</v>
      </c>
      <c r="AD49" s="22"/>
      <c r="AE49" s="23">
        <v>320</v>
      </c>
    </row>
    <row r="50" spans="1:31" s="14" customFormat="1" ht="17.25" customHeight="1">
      <c r="A50" s="40"/>
      <c r="B50" s="40"/>
      <c r="C50" s="102"/>
      <c r="D50" s="18">
        <v>13</v>
      </c>
      <c r="E50" s="18">
        <v>2048</v>
      </c>
      <c r="F50" s="18" t="s">
        <v>21</v>
      </c>
      <c r="G50" s="40"/>
      <c r="H50" s="40"/>
      <c r="I50" s="40"/>
      <c r="J50" s="40"/>
      <c r="K50" s="40"/>
      <c r="L50" s="40"/>
      <c r="M50" s="40"/>
      <c r="N50" s="40"/>
      <c r="O50" s="40"/>
      <c r="P50" s="40"/>
      <c r="Q50" s="40"/>
      <c r="R50" s="40"/>
      <c r="S50" s="40"/>
      <c r="T50" s="40"/>
      <c r="Z50" s="18"/>
      <c r="AB50" s="18">
        <v>224</v>
      </c>
      <c r="AD50" s="22"/>
      <c r="AE50" s="23">
        <v>384</v>
      </c>
    </row>
    <row r="51" spans="1:31" s="14" customFormat="1" ht="17.25" customHeight="1">
      <c r="A51" s="40"/>
      <c r="B51" s="40"/>
      <c r="C51" s="102"/>
      <c r="D51" s="18">
        <v>14</v>
      </c>
      <c r="E51" s="18">
        <v>2048</v>
      </c>
      <c r="F51" s="18" t="s">
        <v>21</v>
      </c>
      <c r="G51" s="40"/>
      <c r="H51" s="40"/>
      <c r="I51" s="40"/>
      <c r="J51" s="40"/>
      <c r="K51" s="40"/>
      <c r="L51" s="40"/>
      <c r="M51" s="40"/>
      <c r="N51" s="40"/>
      <c r="O51" s="40"/>
      <c r="P51" s="40"/>
      <c r="Q51" s="40"/>
      <c r="R51" s="40"/>
      <c r="S51" s="40"/>
      <c r="T51" s="40"/>
      <c r="Z51" s="18"/>
      <c r="AB51" s="18">
        <v>256</v>
      </c>
      <c r="AD51" s="22"/>
      <c r="AE51" s="23">
        <v>448</v>
      </c>
    </row>
    <row r="52" spans="1:31" s="14" customFormat="1" ht="17.25" customHeight="1">
      <c r="A52" s="40"/>
      <c r="B52" s="40"/>
      <c r="C52" s="102"/>
      <c r="D52" s="18">
        <v>15</v>
      </c>
      <c r="E52" s="18">
        <v>2048</v>
      </c>
      <c r="F52" s="18" t="s">
        <v>22</v>
      </c>
      <c r="G52" s="40"/>
      <c r="H52" s="40"/>
      <c r="I52" s="40"/>
      <c r="J52" s="40"/>
      <c r="K52" s="40"/>
      <c r="L52" s="40"/>
      <c r="M52" s="40"/>
      <c r="N52" s="40"/>
      <c r="O52" s="40"/>
      <c r="P52" s="40"/>
      <c r="Q52" s="40"/>
      <c r="R52" s="40"/>
      <c r="S52" s="40"/>
      <c r="T52" s="40"/>
      <c r="Z52" s="18"/>
      <c r="AB52" s="18">
        <v>320</v>
      </c>
      <c r="AD52" s="22"/>
      <c r="AE52" s="23">
        <v>640</v>
      </c>
    </row>
    <row r="53" spans="1:31" s="14" customFormat="1" ht="17.25" customHeight="1">
      <c r="A53" s="40"/>
      <c r="B53" s="40"/>
      <c r="C53" s="102"/>
      <c r="D53" s="18">
        <v>16</v>
      </c>
      <c r="E53" s="18">
        <v>2048</v>
      </c>
      <c r="F53" s="18" t="s">
        <v>22</v>
      </c>
      <c r="G53" s="40"/>
      <c r="H53" s="40"/>
      <c r="I53" s="40"/>
      <c r="J53" s="40"/>
      <c r="K53" s="40"/>
      <c r="L53" s="40"/>
      <c r="M53" s="40"/>
      <c r="N53" s="40"/>
      <c r="O53" s="40"/>
      <c r="P53" s="40"/>
      <c r="Q53" s="40"/>
      <c r="R53" s="40"/>
      <c r="S53" s="40"/>
      <c r="T53" s="40"/>
      <c r="Z53" s="18"/>
      <c r="AB53" s="18">
        <v>384</v>
      </c>
      <c r="AD53" s="22"/>
      <c r="AE53" s="23">
        <v>768</v>
      </c>
    </row>
    <row r="54" spans="1:31" s="14" customFormat="1" ht="17.25" customHeight="1">
      <c r="A54" s="40"/>
      <c r="B54" s="40"/>
      <c r="C54" s="102"/>
      <c r="D54" s="18">
        <v>17</v>
      </c>
      <c r="E54" s="18">
        <v>2048</v>
      </c>
      <c r="F54" s="18" t="s">
        <v>22</v>
      </c>
      <c r="G54" s="40"/>
      <c r="H54" s="40"/>
      <c r="I54" s="40"/>
      <c r="J54" s="40"/>
      <c r="K54" s="40"/>
      <c r="L54" s="40"/>
      <c r="M54" s="40"/>
      <c r="N54" s="40"/>
      <c r="O54" s="40"/>
      <c r="P54" s="40"/>
      <c r="Q54" s="40"/>
      <c r="R54" s="40"/>
      <c r="S54" s="40"/>
      <c r="T54" s="40"/>
      <c r="Z54" s="18"/>
      <c r="AB54" s="18">
        <v>448</v>
      </c>
      <c r="AD54" s="22"/>
      <c r="AE54" s="23">
        <v>896</v>
      </c>
    </row>
    <row r="55" spans="1:31" s="14" customFormat="1" ht="17.25" customHeight="1">
      <c r="A55" s="40"/>
      <c r="B55" s="40"/>
      <c r="C55" s="102"/>
      <c r="D55" s="18">
        <v>18</v>
      </c>
      <c r="E55" s="18">
        <v>2048</v>
      </c>
      <c r="F55" s="18" t="s">
        <v>23</v>
      </c>
      <c r="G55" s="40"/>
      <c r="H55" s="40"/>
      <c r="I55" s="40"/>
      <c r="J55" s="40"/>
      <c r="K55" s="40"/>
      <c r="L55" s="40"/>
      <c r="M55" s="40"/>
      <c r="N55" s="40"/>
      <c r="O55" s="40"/>
      <c r="P55" s="40"/>
      <c r="Q55" s="40"/>
      <c r="R55" s="40"/>
      <c r="S55" s="40"/>
      <c r="T55" s="40"/>
      <c r="Z55" s="18"/>
      <c r="AB55" s="18">
        <v>512</v>
      </c>
      <c r="AD55" s="22"/>
      <c r="AE55" s="23">
        <v>1024</v>
      </c>
    </row>
    <row r="56" spans="1:31" s="14" customFormat="1" ht="17.25" customHeight="1">
      <c r="A56" s="40"/>
      <c r="B56" s="40"/>
      <c r="C56" s="102"/>
      <c r="D56" s="18">
        <v>19</v>
      </c>
      <c r="E56" s="18">
        <v>2048</v>
      </c>
      <c r="F56" s="18" t="s">
        <v>23</v>
      </c>
      <c r="G56" s="40"/>
      <c r="H56" s="40"/>
      <c r="I56" s="40"/>
      <c r="J56" s="40"/>
      <c r="K56" s="40"/>
      <c r="L56" s="40"/>
      <c r="M56" s="40"/>
      <c r="N56" s="40"/>
      <c r="O56" s="40"/>
      <c r="P56" s="40"/>
      <c r="Q56" s="40"/>
      <c r="R56" s="40"/>
      <c r="S56" s="40"/>
      <c r="T56" s="40"/>
      <c r="Z56" s="18"/>
      <c r="AB56" s="18">
        <v>640</v>
      </c>
      <c r="AD56" s="22"/>
      <c r="AE56" s="23">
        <v>1280</v>
      </c>
    </row>
    <row r="57" spans="1:31" s="14" customFormat="1" ht="17.25" customHeight="1">
      <c r="A57" s="40"/>
      <c r="B57" s="40"/>
      <c r="C57" s="102"/>
      <c r="D57" s="18">
        <v>20</v>
      </c>
      <c r="E57" s="18">
        <v>2048</v>
      </c>
      <c r="F57" s="18" t="s">
        <v>23</v>
      </c>
      <c r="G57" s="40"/>
      <c r="H57" s="40"/>
      <c r="I57" s="40"/>
      <c r="J57" s="40"/>
      <c r="K57" s="40"/>
      <c r="L57" s="40"/>
      <c r="M57" s="40"/>
      <c r="N57" s="40"/>
      <c r="O57" s="40"/>
      <c r="P57" s="40"/>
      <c r="Q57" s="40"/>
      <c r="R57" s="40"/>
      <c r="S57" s="40"/>
      <c r="T57" s="40"/>
      <c r="Z57" s="18"/>
      <c r="AB57" s="18">
        <v>768</v>
      </c>
      <c r="AD57" s="22"/>
      <c r="AE57" s="23">
        <v>1536</v>
      </c>
    </row>
    <row r="58" spans="1:31" s="14" customFormat="1" ht="17.25" customHeight="1">
      <c r="A58" s="40"/>
      <c r="B58" s="40"/>
      <c r="C58" s="102"/>
      <c r="D58" s="18">
        <v>21</v>
      </c>
      <c r="E58" s="18">
        <v>2048</v>
      </c>
      <c r="F58" s="18" t="s">
        <v>23</v>
      </c>
      <c r="G58" s="40"/>
      <c r="H58" s="40"/>
      <c r="I58" s="40"/>
      <c r="J58" s="40"/>
      <c r="K58" s="40"/>
      <c r="L58" s="40"/>
      <c r="M58" s="40"/>
      <c r="N58" s="40"/>
      <c r="O58" s="40"/>
      <c r="P58" s="40"/>
      <c r="Q58" s="40"/>
      <c r="R58" s="40"/>
      <c r="S58" s="40"/>
      <c r="T58" s="40"/>
      <c r="AB58" s="18">
        <v>896</v>
      </c>
      <c r="AD58" s="22" t="s">
        <v>28</v>
      </c>
      <c r="AE58" s="23">
        <v>48</v>
      </c>
    </row>
    <row r="59" spans="1:31" s="14" customFormat="1" ht="17.25" customHeight="1">
      <c r="A59" s="40"/>
      <c r="B59" s="40"/>
      <c r="C59" s="102"/>
      <c r="D59" s="18">
        <v>22</v>
      </c>
      <c r="E59" s="18">
        <v>2048</v>
      </c>
      <c r="F59" s="18" t="s">
        <v>24</v>
      </c>
      <c r="G59" s="40"/>
      <c r="H59" s="40"/>
      <c r="I59" s="40"/>
      <c r="J59" s="40"/>
      <c r="K59" s="40"/>
      <c r="L59" s="40"/>
      <c r="M59" s="40"/>
      <c r="N59" s="40"/>
      <c r="O59" s="40"/>
      <c r="P59" s="40"/>
      <c r="Q59" s="40"/>
      <c r="R59" s="40"/>
      <c r="S59" s="40"/>
      <c r="T59" s="40"/>
      <c r="AB59" s="18">
        <v>1024</v>
      </c>
      <c r="AD59" s="22"/>
      <c r="AE59" s="23">
        <v>80</v>
      </c>
    </row>
    <row r="60" spans="1:31" s="14" customFormat="1" ht="17.25" customHeight="1">
      <c r="A60" s="40"/>
      <c r="B60" s="40"/>
      <c r="C60" s="102"/>
      <c r="D60" s="18">
        <v>23</v>
      </c>
      <c r="E60" s="18">
        <v>2048</v>
      </c>
      <c r="F60" s="18" t="s">
        <v>24</v>
      </c>
      <c r="G60" s="40"/>
      <c r="H60" s="40"/>
      <c r="I60" s="40"/>
      <c r="J60" s="40"/>
      <c r="K60" s="40"/>
      <c r="L60" s="40"/>
      <c r="M60" s="40"/>
      <c r="N60" s="40"/>
      <c r="O60" s="40"/>
      <c r="P60" s="40"/>
      <c r="Q60" s="40"/>
      <c r="R60" s="40"/>
      <c r="S60" s="40"/>
      <c r="T60" s="40"/>
      <c r="AB60" s="18">
        <v>1280</v>
      </c>
      <c r="AD60" s="22"/>
      <c r="AE60" s="23">
        <v>128</v>
      </c>
    </row>
    <row r="61" spans="1:31" s="14" customFormat="1" ht="17.25" customHeight="1">
      <c r="A61" s="40"/>
      <c r="B61" s="40"/>
      <c r="C61" s="102"/>
      <c r="D61" s="18">
        <v>24</v>
      </c>
      <c r="E61" s="18">
        <v>2048</v>
      </c>
      <c r="F61" s="18" t="s">
        <v>24</v>
      </c>
      <c r="G61" s="40"/>
      <c r="H61" s="40"/>
      <c r="I61" s="40"/>
      <c r="J61" s="40"/>
      <c r="K61" s="40"/>
      <c r="L61" s="40"/>
      <c r="M61" s="40"/>
      <c r="N61" s="40"/>
      <c r="O61" s="40"/>
      <c r="P61" s="40"/>
      <c r="Q61" s="40"/>
      <c r="R61" s="40"/>
      <c r="S61" s="40"/>
      <c r="T61" s="40"/>
      <c r="AB61" s="18">
        <v>1536</v>
      </c>
      <c r="AD61" s="22"/>
      <c r="AE61" s="23">
        <v>160</v>
      </c>
    </row>
    <row r="62" spans="1:31" s="14" customFormat="1" ht="17.25" customHeight="1">
      <c r="A62" s="40"/>
      <c r="B62" s="40"/>
      <c r="C62" s="102"/>
      <c r="D62" s="18">
        <v>25</v>
      </c>
      <c r="E62" s="18">
        <v>2048</v>
      </c>
      <c r="F62" s="18" t="s">
        <v>24</v>
      </c>
      <c r="G62" s="40"/>
      <c r="H62" s="40"/>
      <c r="I62" s="40"/>
      <c r="J62" s="40"/>
      <c r="K62" s="40"/>
      <c r="L62" s="40"/>
      <c r="M62" s="40"/>
      <c r="N62" s="40"/>
      <c r="O62" s="40"/>
      <c r="P62" s="40"/>
      <c r="Q62" s="40"/>
      <c r="R62" s="40"/>
      <c r="S62" s="40"/>
      <c r="T62" s="40"/>
      <c r="AB62" s="18">
        <v>1792</v>
      </c>
      <c r="AD62" s="22"/>
      <c r="AE62" s="23">
        <v>192</v>
      </c>
    </row>
    <row r="63" spans="1:31" s="14" customFormat="1" ht="17.25" customHeight="1">
      <c r="A63" s="40"/>
      <c r="B63" s="40"/>
      <c r="C63" s="102"/>
      <c r="D63" s="18">
        <v>26</v>
      </c>
      <c r="E63" s="18">
        <v>2048</v>
      </c>
      <c r="F63" s="18" t="s">
        <v>25</v>
      </c>
      <c r="G63" s="40"/>
      <c r="H63" s="40"/>
      <c r="I63" s="40"/>
      <c r="J63" s="40"/>
      <c r="K63" s="40"/>
      <c r="L63" s="40"/>
      <c r="M63" s="40"/>
      <c r="N63" s="40"/>
      <c r="O63" s="40"/>
      <c r="P63" s="40"/>
      <c r="Q63" s="40"/>
      <c r="R63" s="40"/>
      <c r="S63" s="40"/>
      <c r="T63" s="40"/>
      <c r="AB63" s="18">
        <v>2048</v>
      </c>
      <c r="AD63" s="22"/>
      <c r="AE63" s="23">
        <v>224</v>
      </c>
    </row>
    <row r="64" spans="1:31" s="14" customFormat="1" ht="17.25" customHeight="1">
      <c r="A64" s="40"/>
      <c r="B64" s="40"/>
      <c r="C64" s="102"/>
      <c r="D64" s="18">
        <v>27</v>
      </c>
      <c r="E64" s="18">
        <v>2048</v>
      </c>
      <c r="F64" s="18" t="s">
        <v>25</v>
      </c>
      <c r="G64" s="40"/>
      <c r="H64" s="40"/>
      <c r="I64" s="40"/>
      <c r="J64" s="40"/>
      <c r="K64" s="40"/>
      <c r="L64" s="40"/>
      <c r="M64" s="40"/>
      <c r="N64" s="40"/>
      <c r="O64" s="40"/>
      <c r="P64" s="40"/>
      <c r="Q64" s="40"/>
      <c r="R64" s="40"/>
      <c r="S64" s="40"/>
      <c r="T64" s="40"/>
      <c r="AB64" s="18">
        <v>4096</v>
      </c>
      <c r="AD64" s="22"/>
      <c r="AE64" s="23">
        <v>320</v>
      </c>
    </row>
    <row r="65" spans="1:31" s="14" customFormat="1" ht="17.25" customHeight="1">
      <c r="A65" s="40"/>
      <c r="B65" s="40"/>
      <c r="C65" s="102"/>
      <c r="D65" s="27">
        <v>28</v>
      </c>
      <c r="E65" s="27">
        <v>2048</v>
      </c>
      <c r="F65" s="27" t="s">
        <v>25</v>
      </c>
      <c r="G65" s="40"/>
      <c r="H65" s="40"/>
      <c r="I65" s="40"/>
      <c r="J65" s="40"/>
      <c r="K65" s="40"/>
      <c r="L65" s="40"/>
      <c r="M65" s="40"/>
      <c r="N65" s="40"/>
      <c r="O65" s="40"/>
      <c r="P65" s="40"/>
      <c r="Q65" s="40"/>
      <c r="R65" s="40"/>
      <c r="S65" s="40"/>
      <c r="T65" s="40"/>
      <c r="AD65" s="22"/>
      <c r="AE65" s="23">
        <v>320</v>
      </c>
    </row>
    <row r="66" spans="1:31" s="14" customFormat="1" ht="17.25" customHeight="1">
      <c r="A66" s="40"/>
      <c r="B66" s="40"/>
      <c r="C66" s="102"/>
      <c r="D66" s="18">
        <v>29</v>
      </c>
      <c r="E66" s="18">
        <v>2048</v>
      </c>
      <c r="F66" s="18" t="s">
        <v>25</v>
      </c>
      <c r="G66" s="40"/>
      <c r="H66" s="40"/>
      <c r="I66" s="40"/>
      <c r="J66" s="40"/>
      <c r="K66" s="40"/>
      <c r="L66" s="40"/>
      <c r="M66" s="40"/>
      <c r="N66" s="40"/>
      <c r="O66" s="40"/>
      <c r="P66" s="40"/>
      <c r="Q66" s="40"/>
      <c r="R66" s="40"/>
      <c r="S66" s="40"/>
      <c r="T66" s="40"/>
      <c r="AD66" s="22"/>
      <c r="AE66" s="23">
        <v>384</v>
      </c>
    </row>
    <row r="67" spans="1:31" s="14" customFormat="1" ht="17.25" customHeight="1">
      <c r="A67" s="40"/>
      <c r="B67" s="40"/>
      <c r="C67" s="103"/>
      <c r="D67" s="18">
        <v>30</v>
      </c>
      <c r="E67" s="18">
        <v>2048</v>
      </c>
      <c r="F67" s="18" t="s">
        <v>26</v>
      </c>
      <c r="G67" s="40"/>
      <c r="H67" s="40"/>
      <c r="I67" s="40"/>
      <c r="J67" s="40"/>
      <c r="K67" s="40"/>
      <c r="L67" s="40"/>
      <c r="M67" s="40"/>
      <c r="N67" s="40"/>
      <c r="O67" s="40"/>
      <c r="P67" s="40"/>
      <c r="Q67" s="40"/>
      <c r="R67" s="40"/>
      <c r="S67" s="40"/>
      <c r="T67" s="40"/>
      <c r="AD67" s="28"/>
      <c r="AE67" s="26">
        <v>448</v>
      </c>
    </row>
    <row r="68" spans="1:31" s="41" customFormat="1" ht="17.25" customHeight="1">
      <c r="C68" s="44"/>
      <c r="D68" s="21"/>
      <c r="E68" s="21"/>
      <c r="F68" s="21"/>
      <c r="AB68" s="40"/>
      <c r="AD68" s="44"/>
      <c r="AE68" s="44"/>
    </row>
    <row r="69" spans="1:31" ht="15.5">
      <c r="C69" s="15" t="s">
        <v>8</v>
      </c>
      <c r="D69" s="15" t="s">
        <v>9</v>
      </c>
      <c r="E69" s="15" t="s">
        <v>72</v>
      </c>
      <c r="F69" s="15" t="s">
        <v>73</v>
      </c>
      <c r="AB69" s="14"/>
    </row>
    <row r="70" spans="1:31" ht="15.5">
      <c r="C70" s="113" t="s">
        <v>75</v>
      </c>
      <c r="D70" s="18">
        <v>1</v>
      </c>
      <c r="E70" s="18">
        <v>128</v>
      </c>
      <c r="F70" s="18" t="s">
        <v>57</v>
      </c>
      <c r="AB70" s="14"/>
    </row>
    <row r="71" spans="1:31" ht="15.5">
      <c r="C71" s="113"/>
      <c r="D71" s="18">
        <v>2</v>
      </c>
      <c r="E71" s="18">
        <v>224</v>
      </c>
      <c r="F71" s="18" t="s">
        <v>39</v>
      </c>
      <c r="AB71" s="14"/>
    </row>
    <row r="72" spans="1:31" ht="15.5">
      <c r="C72" s="113"/>
      <c r="D72" s="18">
        <v>3</v>
      </c>
      <c r="E72" s="18">
        <v>320</v>
      </c>
      <c r="F72" s="18" t="s">
        <v>40</v>
      </c>
      <c r="AB72" s="29"/>
    </row>
    <row r="73" spans="1:31" ht="15.5">
      <c r="C73" s="113"/>
      <c r="D73" s="18">
        <v>4</v>
      </c>
      <c r="E73" s="18">
        <v>448</v>
      </c>
      <c r="F73" s="18" t="s">
        <v>42</v>
      </c>
    </row>
    <row r="74" spans="1:31" ht="15.5">
      <c r="C74" s="113"/>
      <c r="D74" s="18">
        <v>5</v>
      </c>
      <c r="E74" s="18">
        <v>640</v>
      </c>
      <c r="F74" s="18" t="s">
        <v>62</v>
      </c>
    </row>
    <row r="75" spans="1:31" ht="15.5">
      <c r="C75" s="113"/>
      <c r="D75" s="18">
        <v>6</v>
      </c>
      <c r="E75" s="18">
        <v>640</v>
      </c>
      <c r="F75" s="18" t="s">
        <v>44</v>
      </c>
    </row>
    <row r="76" spans="1:31" ht="15.5">
      <c r="C76" s="113"/>
      <c r="D76" s="18">
        <v>7</v>
      </c>
      <c r="E76" s="18">
        <v>768</v>
      </c>
      <c r="F76" s="18" t="s">
        <v>45</v>
      </c>
    </row>
    <row r="77" spans="1:31" ht="15.5">
      <c r="C77" s="113"/>
      <c r="D77" s="18">
        <v>8</v>
      </c>
      <c r="E77" s="18">
        <v>896</v>
      </c>
      <c r="F77" s="18" t="s">
        <v>47</v>
      </c>
    </row>
    <row r="78" spans="1:31" ht="15.5">
      <c r="C78" s="113"/>
      <c r="D78" s="18">
        <v>9</v>
      </c>
      <c r="E78" s="18">
        <v>1280</v>
      </c>
      <c r="F78" s="18" t="s">
        <v>49</v>
      </c>
    </row>
    <row r="79" spans="1:31" ht="15.5">
      <c r="C79" s="113"/>
      <c r="D79" s="18">
        <v>10</v>
      </c>
      <c r="E79" s="18">
        <v>1280</v>
      </c>
      <c r="F79" s="18" t="s">
        <v>49</v>
      </c>
    </row>
    <row r="80" spans="1:31" ht="15.5">
      <c r="C80" s="113"/>
      <c r="D80" s="18">
        <v>11</v>
      </c>
      <c r="E80" s="18">
        <v>1280</v>
      </c>
      <c r="F80" s="18" t="s">
        <v>51</v>
      </c>
    </row>
    <row r="81" spans="3:6" s="1" customFormat="1" ht="15.5">
      <c r="C81" s="113"/>
      <c r="D81" s="18">
        <v>12</v>
      </c>
      <c r="E81" s="18">
        <v>1280</v>
      </c>
      <c r="F81" s="18" t="s">
        <v>51</v>
      </c>
    </row>
    <row r="82" spans="3:6" s="1" customFormat="1" ht="15.5">
      <c r="C82" s="113"/>
      <c r="D82" s="18">
        <v>13</v>
      </c>
      <c r="E82" s="18">
        <v>1536</v>
      </c>
      <c r="F82" s="18" t="s">
        <v>81</v>
      </c>
    </row>
    <row r="83" spans="3:6" s="1" customFormat="1" ht="15.5">
      <c r="C83" s="113"/>
      <c r="D83" s="18">
        <v>14</v>
      </c>
      <c r="E83" s="18">
        <v>1536</v>
      </c>
      <c r="F83" s="18" t="s">
        <v>81</v>
      </c>
    </row>
    <row r="84" spans="3:6" s="1" customFormat="1" ht="15.5">
      <c r="C84" s="113"/>
      <c r="D84" s="18">
        <v>15</v>
      </c>
      <c r="E84" s="18">
        <v>1792</v>
      </c>
      <c r="F84" s="18" t="s">
        <v>82</v>
      </c>
    </row>
    <row r="85" spans="3:6" s="1" customFormat="1" ht="15.5">
      <c r="C85" s="113"/>
      <c r="D85" s="18">
        <v>16</v>
      </c>
      <c r="E85" s="18">
        <v>1792</v>
      </c>
      <c r="F85" s="18" t="s">
        <v>82</v>
      </c>
    </row>
    <row r="86" spans="3:6" s="1" customFormat="1" ht="15.5">
      <c r="C86" s="113"/>
      <c r="D86" s="18">
        <v>17</v>
      </c>
      <c r="E86" s="18">
        <v>1792</v>
      </c>
      <c r="F86" s="18" t="s">
        <v>82</v>
      </c>
    </row>
    <row r="87" spans="3:6" s="1" customFormat="1" ht="15.5">
      <c r="C87" s="113"/>
      <c r="D87" s="18">
        <v>18</v>
      </c>
      <c r="E87" s="18">
        <v>2048</v>
      </c>
      <c r="F87" s="18" t="s">
        <v>80</v>
      </c>
    </row>
    <row r="88" spans="3:6" s="1" customFormat="1" ht="15.5">
      <c r="C88" s="113"/>
      <c r="D88" s="18">
        <v>19</v>
      </c>
      <c r="E88" s="18">
        <v>2048</v>
      </c>
      <c r="F88" s="18" t="s">
        <v>80</v>
      </c>
    </row>
    <row r="89" spans="3:6" s="1" customFormat="1" ht="15.5">
      <c r="C89" s="113"/>
      <c r="D89" s="18">
        <v>20</v>
      </c>
      <c r="E89" s="18">
        <v>2048</v>
      </c>
      <c r="F89" s="18" t="s">
        <v>80</v>
      </c>
    </row>
    <row r="90" spans="3:6" s="1" customFormat="1" ht="15.5">
      <c r="C90" s="113"/>
      <c r="D90" s="18">
        <v>21</v>
      </c>
      <c r="E90" s="18">
        <v>2048</v>
      </c>
      <c r="F90" s="18" t="s">
        <v>80</v>
      </c>
    </row>
    <row r="91" spans="3:6" s="1" customFormat="1" ht="15.5">
      <c r="C91" s="113"/>
      <c r="D91" s="18">
        <v>22</v>
      </c>
      <c r="E91" s="18">
        <v>2048</v>
      </c>
      <c r="F91" s="18" t="s">
        <v>79</v>
      </c>
    </row>
    <row r="92" spans="3:6" s="1" customFormat="1" ht="15.5">
      <c r="C92" s="113"/>
      <c r="D92" s="18">
        <v>23</v>
      </c>
      <c r="E92" s="18">
        <v>2048</v>
      </c>
      <c r="F92" s="18" t="s">
        <v>79</v>
      </c>
    </row>
    <row r="93" spans="3:6" s="1" customFormat="1" ht="15.5">
      <c r="C93" s="113"/>
      <c r="D93" s="18">
        <v>24</v>
      </c>
      <c r="E93" s="18">
        <v>2048</v>
      </c>
      <c r="F93" s="18" t="s">
        <v>79</v>
      </c>
    </row>
    <row r="94" spans="3:6" s="1" customFormat="1" ht="15.5">
      <c r="C94" s="113"/>
      <c r="D94" s="18">
        <v>25</v>
      </c>
      <c r="E94" s="18">
        <v>2048</v>
      </c>
      <c r="F94" s="18" t="s">
        <v>79</v>
      </c>
    </row>
    <row r="95" spans="3:6" s="1" customFormat="1" ht="15.5">
      <c r="C95" s="113"/>
      <c r="D95" s="18">
        <v>26</v>
      </c>
      <c r="E95" s="18">
        <v>2048</v>
      </c>
      <c r="F95" s="18" t="s">
        <v>77</v>
      </c>
    </row>
    <row r="96" spans="3:6" s="1" customFormat="1" ht="15.5">
      <c r="C96" s="113"/>
      <c r="D96" s="18">
        <v>27</v>
      </c>
      <c r="E96" s="18">
        <v>2048</v>
      </c>
      <c r="F96" s="18" t="s">
        <v>77</v>
      </c>
    </row>
    <row r="97" spans="1:31" ht="15.5">
      <c r="C97" s="113"/>
      <c r="D97" s="18">
        <v>28</v>
      </c>
      <c r="E97" s="18">
        <v>2048</v>
      </c>
      <c r="F97" s="18" t="s">
        <v>77</v>
      </c>
    </row>
    <row r="98" spans="1:31" ht="15.5">
      <c r="C98" s="113"/>
      <c r="D98" s="18">
        <v>29</v>
      </c>
      <c r="E98" s="18">
        <v>2048</v>
      </c>
      <c r="F98" s="18" t="s">
        <v>77</v>
      </c>
    </row>
    <row r="99" spans="1:31" ht="15.5">
      <c r="C99" s="113"/>
      <c r="D99" s="18">
        <v>30</v>
      </c>
      <c r="E99" s="18">
        <v>2048</v>
      </c>
      <c r="F99" s="18" t="s">
        <v>78</v>
      </c>
    </row>
    <row r="100" spans="1:31" s="40" customFormat="1" ht="17.25" customHeight="1">
      <c r="AB100" s="34"/>
      <c r="AD100" s="42"/>
      <c r="AE100" s="42">
        <v>640</v>
      </c>
    </row>
    <row r="101" spans="1:31" s="14" customFormat="1" ht="17.25" customHeight="1">
      <c r="A101" s="40"/>
      <c r="B101" s="40"/>
      <c r="C101" s="15" t="s">
        <v>8</v>
      </c>
      <c r="D101" s="15" t="s">
        <v>9</v>
      </c>
      <c r="E101" s="15" t="s">
        <v>72</v>
      </c>
      <c r="F101" s="15" t="s">
        <v>73</v>
      </c>
      <c r="G101" s="40"/>
      <c r="H101" s="40"/>
      <c r="I101" s="40"/>
      <c r="J101" s="40"/>
      <c r="K101" s="40"/>
      <c r="L101" s="40"/>
      <c r="M101" s="40"/>
      <c r="N101" s="40"/>
      <c r="O101" s="40"/>
      <c r="P101" s="40"/>
      <c r="Q101" s="40"/>
      <c r="R101" s="40"/>
      <c r="S101" s="40"/>
      <c r="T101" s="40"/>
      <c r="Z101" s="18">
        <v>80</v>
      </c>
      <c r="AB101" s="1"/>
      <c r="AD101" s="22"/>
      <c r="AE101" s="23">
        <v>896</v>
      </c>
    </row>
    <row r="102" spans="1:31" s="14" customFormat="1" ht="17.25" customHeight="1">
      <c r="A102" s="40"/>
      <c r="B102" s="40"/>
      <c r="C102" s="101" t="s">
        <v>27</v>
      </c>
      <c r="D102" s="18">
        <v>1</v>
      </c>
      <c r="E102" s="18">
        <v>80</v>
      </c>
      <c r="F102" s="19" t="s">
        <v>37</v>
      </c>
      <c r="G102" s="40"/>
      <c r="H102" s="40"/>
      <c r="I102" s="40"/>
      <c r="J102" s="40"/>
      <c r="K102" s="40"/>
      <c r="L102" s="40"/>
      <c r="M102" s="40"/>
      <c r="N102" s="40"/>
      <c r="O102" s="40"/>
      <c r="P102" s="40"/>
      <c r="Q102" s="40"/>
      <c r="R102" s="40"/>
      <c r="S102" s="40"/>
      <c r="T102" s="40"/>
      <c r="Z102" s="18">
        <v>160</v>
      </c>
      <c r="AB102" s="1"/>
      <c r="AD102" s="22"/>
      <c r="AE102" s="23">
        <v>1024</v>
      </c>
    </row>
    <row r="103" spans="1:31" s="14" customFormat="1" ht="17.25" customHeight="1">
      <c r="A103" s="40"/>
      <c r="B103" s="40"/>
      <c r="C103" s="102"/>
      <c r="D103" s="18">
        <v>2</v>
      </c>
      <c r="E103" s="18">
        <v>160</v>
      </c>
      <c r="F103" s="19" t="s">
        <v>38</v>
      </c>
      <c r="G103" s="40"/>
      <c r="H103" s="40"/>
      <c r="I103" s="40"/>
      <c r="J103" s="40"/>
      <c r="K103" s="40"/>
      <c r="L103" s="40"/>
      <c r="M103" s="40"/>
      <c r="N103" s="40"/>
      <c r="O103" s="40"/>
      <c r="P103" s="40"/>
      <c r="Q103" s="40"/>
      <c r="R103" s="40"/>
      <c r="S103" s="40"/>
      <c r="T103" s="40"/>
      <c r="Z103" s="18">
        <v>224</v>
      </c>
      <c r="AB103" s="1"/>
      <c r="AD103" s="22"/>
      <c r="AE103" s="23">
        <v>1280</v>
      </c>
    </row>
    <row r="104" spans="1:31" s="14" customFormat="1" ht="17.25" customHeight="1">
      <c r="A104" s="40"/>
      <c r="B104" s="40"/>
      <c r="C104" s="102"/>
      <c r="D104" s="18">
        <v>3</v>
      </c>
      <c r="E104" s="18">
        <v>224</v>
      </c>
      <c r="F104" s="19" t="s">
        <v>39</v>
      </c>
      <c r="G104" s="40"/>
      <c r="H104" s="40"/>
      <c r="I104" s="40"/>
      <c r="J104" s="40"/>
      <c r="K104" s="40"/>
      <c r="L104" s="40"/>
      <c r="M104" s="40"/>
      <c r="N104" s="40"/>
      <c r="O104" s="40"/>
      <c r="P104" s="40"/>
      <c r="Q104" s="40"/>
      <c r="R104" s="40"/>
      <c r="S104" s="40"/>
      <c r="T104" s="40"/>
      <c r="Z104" s="18">
        <v>320</v>
      </c>
      <c r="AD104" s="22" t="s">
        <v>29</v>
      </c>
      <c r="AE104" s="23">
        <v>48</v>
      </c>
    </row>
    <row r="105" spans="1:31" s="14" customFormat="1" ht="17.25" customHeight="1">
      <c r="A105" s="40"/>
      <c r="B105" s="40"/>
      <c r="C105" s="102"/>
      <c r="D105" s="18">
        <v>4</v>
      </c>
      <c r="E105" s="18">
        <v>320</v>
      </c>
      <c r="F105" s="19" t="s">
        <v>40</v>
      </c>
      <c r="G105" s="40"/>
      <c r="H105" s="40"/>
      <c r="I105" s="40"/>
      <c r="J105" s="40"/>
      <c r="K105" s="40"/>
      <c r="L105" s="40"/>
      <c r="M105" s="40"/>
      <c r="N105" s="40"/>
      <c r="O105" s="40"/>
      <c r="P105" s="40"/>
      <c r="Q105" s="40"/>
      <c r="R105" s="40"/>
      <c r="S105" s="40"/>
      <c r="T105" s="40"/>
      <c r="Z105" s="18">
        <v>384</v>
      </c>
      <c r="AD105" s="22"/>
      <c r="AE105" s="23">
        <v>80</v>
      </c>
    </row>
    <row r="106" spans="1:31" s="14" customFormat="1" ht="17.25" customHeight="1">
      <c r="A106" s="40"/>
      <c r="B106" s="40"/>
      <c r="C106" s="102"/>
      <c r="D106" s="18">
        <v>5</v>
      </c>
      <c r="E106" s="18">
        <v>384</v>
      </c>
      <c r="F106" s="19" t="s">
        <v>41</v>
      </c>
      <c r="G106" s="40"/>
      <c r="H106" s="40"/>
      <c r="I106" s="40"/>
      <c r="J106" s="40"/>
      <c r="K106" s="40"/>
      <c r="L106" s="40"/>
      <c r="M106" s="40"/>
      <c r="N106" s="40"/>
      <c r="O106" s="40"/>
      <c r="P106" s="40"/>
      <c r="Q106" s="40"/>
      <c r="R106" s="40"/>
      <c r="S106" s="40"/>
      <c r="T106" s="40"/>
      <c r="Z106" s="18">
        <v>448</v>
      </c>
      <c r="AD106" s="22"/>
      <c r="AE106" s="23">
        <v>128</v>
      </c>
    </row>
    <row r="107" spans="1:31" s="14" customFormat="1" ht="17.25" customHeight="1">
      <c r="A107" s="40"/>
      <c r="B107" s="40"/>
      <c r="C107" s="102"/>
      <c r="D107" s="18">
        <v>6</v>
      </c>
      <c r="E107" s="18">
        <v>448</v>
      </c>
      <c r="F107" s="19" t="s">
        <v>42</v>
      </c>
      <c r="G107" s="40"/>
      <c r="H107" s="40"/>
      <c r="I107" s="40"/>
      <c r="J107" s="40"/>
      <c r="K107" s="40"/>
      <c r="L107" s="40"/>
      <c r="M107" s="40"/>
      <c r="N107" s="40"/>
      <c r="O107" s="40"/>
      <c r="P107" s="40"/>
      <c r="Q107" s="40"/>
      <c r="R107" s="40"/>
      <c r="S107" s="40"/>
      <c r="T107" s="40"/>
      <c r="Z107" s="18">
        <v>640</v>
      </c>
      <c r="AD107" s="22"/>
      <c r="AE107" s="23">
        <v>160</v>
      </c>
    </row>
    <row r="108" spans="1:31" s="14" customFormat="1" ht="17.25" customHeight="1">
      <c r="A108" s="40"/>
      <c r="B108" s="40"/>
      <c r="C108" s="102"/>
      <c r="D108" s="18">
        <v>7</v>
      </c>
      <c r="E108" s="18">
        <v>640</v>
      </c>
      <c r="F108" s="19" t="s">
        <v>43</v>
      </c>
      <c r="G108" s="40"/>
      <c r="H108" s="40"/>
      <c r="I108" s="40"/>
      <c r="J108" s="40"/>
      <c r="K108" s="40"/>
      <c r="L108" s="40"/>
      <c r="M108" s="40"/>
      <c r="N108" s="40"/>
      <c r="O108" s="40"/>
      <c r="P108" s="40"/>
      <c r="Q108" s="40"/>
      <c r="R108" s="40"/>
      <c r="S108" s="40"/>
      <c r="T108" s="40"/>
      <c r="Z108" s="18">
        <v>768</v>
      </c>
      <c r="AD108" s="22"/>
      <c r="AE108" s="23">
        <v>192</v>
      </c>
    </row>
    <row r="109" spans="1:31" s="14" customFormat="1" ht="17.25" customHeight="1">
      <c r="A109" s="40"/>
      <c r="B109" s="40"/>
      <c r="C109" s="102"/>
      <c r="D109" s="18">
        <v>8</v>
      </c>
      <c r="E109" s="18">
        <v>640</v>
      </c>
      <c r="F109" s="19" t="s">
        <v>44</v>
      </c>
      <c r="G109" s="40"/>
      <c r="H109" s="40"/>
      <c r="I109" s="40"/>
      <c r="J109" s="40"/>
      <c r="K109" s="40"/>
      <c r="L109" s="40"/>
      <c r="M109" s="40"/>
      <c r="N109" s="40"/>
      <c r="O109" s="40"/>
      <c r="P109" s="40"/>
      <c r="Q109" s="40"/>
      <c r="R109" s="40"/>
      <c r="S109" s="40"/>
      <c r="T109" s="40"/>
      <c r="Z109" s="18">
        <v>896</v>
      </c>
      <c r="AD109" s="22"/>
      <c r="AE109" s="23">
        <v>224</v>
      </c>
    </row>
    <row r="110" spans="1:31" s="14" customFormat="1" ht="17.25" customHeight="1">
      <c r="A110" s="40"/>
      <c r="B110" s="40"/>
      <c r="C110" s="102"/>
      <c r="D110" s="18">
        <v>9</v>
      </c>
      <c r="E110" s="18">
        <v>768</v>
      </c>
      <c r="F110" s="19" t="s">
        <v>45</v>
      </c>
      <c r="G110" s="40"/>
      <c r="H110" s="40"/>
      <c r="I110" s="40"/>
      <c r="J110" s="40"/>
      <c r="K110" s="40"/>
      <c r="L110" s="40"/>
      <c r="M110" s="40"/>
      <c r="N110" s="40"/>
      <c r="O110" s="40"/>
      <c r="P110" s="40"/>
      <c r="Q110" s="40"/>
      <c r="R110" s="40"/>
      <c r="S110" s="40"/>
      <c r="T110" s="40"/>
      <c r="Z110" s="18">
        <v>1024</v>
      </c>
      <c r="AD110" s="22"/>
      <c r="AE110" s="23">
        <v>320</v>
      </c>
    </row>
    <row r="111" spans="1:31" s="14" customFormat="1" ht="17.25" customHeight="1">
      <c r="A111" s="40"/>
      <c r="B111" s="40"/>
      <c r="C111" s="102"/>
      <c r="D111" s="18">
        <v>10</v>
      </c>
      <c r="E111" s="18">
        <v>768</v>
      </c>
      <c r="F111" s="19" t="s">
        <v>46</v>
      </c>
      <c r="G111" s="40"/>
      <c r="H111" s="40"/>
      <c r="I111" s="40"/>
      <c r="J111" s="40"/>
      <c r="K111" s="40"/>
      <c r="L111" s="40"/>
      <c r="M111" s="40"/>
      <c r="N111" s="40"/>
      <c r="O111" s="40"/>
      <c r="P111" s="40"/>
      <c r="Q111" s="40"/>
      <c r="R111" s="40"/>
      <c r="S111" s="40"/>
      <c r="T111" s="40"/>
      <c r="Z111" s="18">
        <v>1280</v>
      </c>
      <c r="AD111" s="22"/>
      <c r="AE111" s="23">
        <v>384</v>
      </c>
    </row>
    <row r="112" spans="1:31" s="14" customFormat="1" ht="17.25" customHeight="1">
      <c r="A112" s="40"/>
      <c r="B112" s="40"/>
      <c r="C112" s="102"/>
      <c r="D112" s="18">
        <v>11</v>
      </c>
      <c r="E112" s="18">
        <v>896</v>
      </c>
      <c r="F112" s="19" t="s">
        <v>47</v>
      </c>
      <c r="G112" s="40"/>
      <c r="H112" s="40"/>
      <c r="I112" s="40"/>
      <c r="J112" s="40"/>
      <c r="K112" s="40"/>
      <c r="L112" s="40"/>
      <c r="M112" s="40"/>
      <c r="N112" s="40"/>
      <c r="O112" s="40"/>
      <c r="P112" s="40"/>
      <c r="Q112" s="40"/>
      <c r="R112" s="40"/>
      <c r="S112" s="40"/>
      <c r="T112" s="40"/>
      <c r="Z112" s="18">
        <v>1536</v>
      </c>
      <c r="AD112" s="22"/>
      <c r="AE112" s="23">
        <v>448</v>
      </c>
    </row>
    <row r="113" spans="1:31" s="14" customFormat="1" ht="17.25" customHeight="1">
      <c r="A113" s="40"/>
      <c r="B113" s="40"/>
      <c r="C113" s="102"/>
      <c r="D113" s="18">
        <v>12</v>
      </c>
      <c r="E113" s="18">
        <v>1024</v>
      </c>
      <c r="F113" s="19" t="s">
        <v>48</v>
      </c>
      <c r="G113" s="40"/>
      <c r="H113" s="40"/>
      <c r="I113" s="40"/>
      <c r="J113" s="40"/>
      <c r="K113" s="40"/>
      <c r="L113" s="40"/>
      <c r="M113" s="40"/>
      <c r="N113" s="40"/>
      <c r="O113" s="40"/>
      <c r="P113" s="40"/>
      <c r="Q113" s="40"/>
      <c r="R113" s="40"/>
      <c r="S113" s="40"/>
      <c r="T113" s="40"/>
      <c r="AD113" s="22"/>
      <c r="AE113" s="23">
        <v>512</v>
      </c>
    </row>
    <row r="114" spans="1:31" s="14" customFormat="1" ht="17.25" customHeight="1">
      <c r="A114" s="40"/>
      <c r="B114" s="40"/>
      <c r="C114" s="102"/>
      <c r="D114" s="18">
        <v>13</v>
      </c>
      <c r="E114" s="18">
        <v>1280</v>
      </c>
      <c r="F114" s="19" t="s">
        <v>49</v>
      </c>
      <c r="G114" s="40"/>
      <c r="H114" s="40"/>
      <c r="I114" s="40"/>
      <c r="J114" s="40"/>
      <c r="K114" s="40"/>
      <c r="L114" s="40"/>
      <c r="M114" s="40"/>
      <c r="N114" s="40"/>
      <c r="O114" s="40"/>
      <c r="P114" s="40"/>
      <c r="Q114" s="40"/>
      <c r="R114" s="40"/>
      <c r="S114" s="40"/>
      <c r="T114" s="40"/>
      <c r="AD114" s="22"/>
      <c r="AE114" s="23">
        <v>640</v>
      </c>
    </row>
    <row r="115" spans="1:31" s="14" customFormat="1" ht="17.25" customHeight="1">
      <c r="A115" s="40"/>
      <c r="B115" s="40"/>
      <c r="C115" s="102"/>
      <c r="D115" s="18">
        <v>14</v>
      </c>
      <c r="E115" s="18">
        <v>1280</v>
      </c>
      <c r="F115" s="18" t="s">
        <v>50</v>
      </c>
      <c r="G115" s="40"/>
      <c r="H115" s="40"/>
      <c r="I115" s="40"/>
      <c r="J115" s="40"/>
      <c r="K115" s="40"/>
      <c r="L115" s="40"/>
      <c r="M115" s="40"/>
      <c r="N115" s="40"/>
      <c r="O115" s="40"/>
      <c r="P115" s="40"/>
      <c r="Q115" s="40"/>
      <c r="R115" s="40"/>
      <c r="S115" s="40"/>
      <c r="T115" s="40"/>
      <c r="AD115" s="22"/>
      <c r="AE115" s="23">
        <v>768</v>
      </c>
    </row>
    <row r="116" spans="1:31" s="14" customFormat="1" ht="17.25" customHeight="1">
      <c r="A116" s="40"/>
      <c r="B116" s="40"/>
      <c r="C116" s="102"/>
      <c r="D116" s="18">
        <v>15</v>
      </c>
      <c r="E116" s="18">
        <v>1280</v>
      </c>
      <c r="F116" s="19" t="s">
        <v>51</v>
      </c>
      <c r="G116" s="40"/>
      <c r="H116" s="40"/>
      <c r="I116" s="40"/>
      <c r="J116" s="40"/>
      <c r="K116" s="40"/>
      <c r="L116" s="40"/>
      <c r="M116" s="40"/>
      <c r="N116" s="40"/>
      <c r="O116" s="40"/>
      <c r="P116" s="40"/>
      <c r="Q116" s="40"/>
      <c r="R116" s="40"/>
      <c r="S116" s="40"/>
      <c r="T116" s="40"/>
      <c r="AD116" s="22"/>
      <c r="AE116" s="23">
        <v>896</v>
      </c>
    </row>
    <row r="117" spans="1:31" s="14" customFormat="1" ht="17.25" customHeight="1">
      <c r="A117" s="40"/>
      <c r="B117" s="40"/>
      <c r="C117" s="102"/>
      <c r="D117" s="18">
        <v>16</v>
      </c>
      <c r="E117" s="18">
        <v>1280</v>
      </c>
      <c r="F117" s="19" t="s">
        <v>51</v>
      </c>
      <c r="G117" s="40"/>
      <c r="H117" s="40"/>
      <c r="I117" s="40"/>
      <c r="J117" s="40"/>
      <c r="K117" s="40"/>
      <c r="L117" s="40"/>
      <c r="M117" s="40"/>
      <c r="N117" s="40"/>
      <c r="O117" s="40"/>
      <c r="P117" s="40"/>
      <c r="Q117" s="40"/>
      <c r="R117" s="40"/>
      <c r="S117" s="40"/>
      <c r="T117" s="40"/>
      <c r="AD117" s="22"/>
      <c r="AE117" s="23">
        <v>1024</v>
      </c>
    </row>
    <row r="118" spans="1:31" s="14" customFormat="1" ht="17.25" customHeight="1">
      <c r="A118" s="40"/>
      <c r="B118" s="40"/>
      <c r="C118" s="102"/>
      <c r="D118" s="18">
        <v>17</v>
      </c>
      <c r="E118" s="18">
        <v>1280</v>
      </c>
      <c r="F118" s="19" t="s">
        <v>51</v>
      </c>
      <c r="G118" s="40"/>
      <c r="H118" s="40"/>
      <c r="I118" s="40"/>
      <c r="J118" s="40"/>
      <c r="K118" s="40"/>
      <c r="L118" s="40"/>
      <c r="M118" s="40"/>
      <c r="N118" s="40"/>
      <c r="O118" s="40"/>
      <c r="P118" s="40"/>
      <c r="Q118" s="40"/>
      <c r="R118" s="40"/>
      <c r="S118" s="40"/>
      <c r="T118" s="40"/>
      <c r="AD118" s="22"/>
      <c r="AE118" s="23">
        <v>1280</v>
      </c>
    </row>
    <row r="119" spans="1:31" s="14" customFormat="1" ht="17.25" customHeight="1">
      <c r="A119" s="40"/>
      <c r="B119" s="40"/>
      <c r="C119" s="102"/>
      <c r="D119" s="18">
        <v>18</v>
      </c>
      <c r="E119" s="18">
        <v>1280</v>
      </c>
      <c r="F119" s="19" t="s">
        <v>52</v>
      </c>
      <c r="G119" s="40"/>
      <c r="H119" s="40"/>
      <c r="I119" s="40"/>
      <c r="J119" s="40"/>
      <c r="K119" s="40"/>
      <c r="L119" s="40"/>
      <c r="M119" s="40"/>
      <c r="N119" s="40"/>
      <c r="O119" s="40"/>
      <c r="P119" s="40"/>
      <c r="Q119" s="40"/>
      <c r="R119" s="40"/>
      <c r="S119" s="40"/>
      <c r="T119" s="40"/>
      <c r="AD119" s="22" t="s">
        <v>30</v>
      </c>
      <c r="AE119" s="23">
        <v>32</v>
      </c>
    </row>
    <row r="120" spans="1:31" s="14" customFormat="1" ht="17.25" customHeight="1">
      <c r="A120" s="40"/>
      <c r="B120" s="40"/>
      <c r="C120" s="102"/>
      <c r="D120" s="18">
        <v>19</v>
      </c>
      <c r="E120" s="18">
        <v>1280</v>
      </c>
      <c r="F120" s="19" t="s">
        <v>52</v>
      </c>
      <c r="G120" s="40"/>
      <c r="H120" s="40"/>
      <c r="I120" s="40"/>
      <c r="J120" s="40"/>
      <c r="K120" s="40"/>
      <c r="L120" s="40"/>
      <c r="M120" s="40"/>
      <c r="N120" s="40"/>
      <c r="O120" s="40"/>
      <c r="P120" s="40"/>
      <c r="Q120" s="40"/>
      <c r="R120" s="40"/>
      <c r="S120" s="40"/>
      <c r="T120" s="40"/>
      <c r="AD120" s="22"/>
      <c r="AE120" s="23">
        <v>48</v>
      </c>
    </row>
    <row r="121" spans="1:31" s="14" customFormat="1" ht="17.25" customHeight="1">
      <c r="A121" s="40"/>
      <c r="B121" s="40"/>
      <c r="C121" s="102"/>
      <c r="D121" s="18">
        <v>20</v>
      </c>
      <c r="E121" s="18">
        <v>1280</v>
      </c>
      <c r="F121" s="19" t="s">
        <v>53</v>
      </c>
      <c r="G121" s="40"/>
      <c r="H121" s="40"/>
      <c r="I121" s="40"/>
      <c r="J121" s="40"/>
      <c r="K121" s="40"/>
      <c r="L121" s="40"/>
      <c r="M121" s="40"/>
      <c r="N121" s="40"/>
      <c r="O121" s="40"/>
      <c r="P121" s="40"/>
      <c r="Q121" s="40"/>
      <c r="R121" s="40"/>
      <c r="S121" s="40"/>
      <c r="T121" s="40"/>
      <c r="AD121" s="22"/>
      <c r="AE121" s="23">
        <v>64</v>
      </c>
    </row>
    <row r="122" spans="1:31" s="14" customFormat="1" ht="17.25" customHeight="1">
      <c r="A122" s="40"/>
      <c r="B122" s="40"/>
      <c r="C122" s="102"/>
      <c r="D122" s="18">
        <v>21</v>
      </c>
      <c r="E122" s="18">
        <v>1280</v>
      </c>
      <c r="F122" s="19" t="s">
        <v>53</v>
      </c>
      <c r="G122" s="40"/>
      <c r="H122" s="40"/>
      <c r="I122" s="40"/>
      <c r="J122" s="40"/>
      <c r="K122" s="40"/>
      <c r="L122" s="40"/>
      <c r="M122" s="40"/>
      <c r="N122" s="40"/>
      <c r="O122" s="40"/>
      <c r="P122" s="40"/>
      <c r="Q122" s="40"/>
      <c r="R122" s="40"/>
      <c r="S122" s="40"/>
      <c r="T122" s="40"/>
      <c r="AD122" s="22"/>
      <c r="AE122" s="23">
        <v>80</v>
      </c>
    </row>
    <row r="123" spans="1:31" s="14" customFormat="1" ht="17.25" customHeight="1">
      <c r="A123" s="40"/>
      <c r="B123" s="40"/>
      <c r="C123" s="102"/>
      <c r="D123" s="18">
        <v>22</v>
      </c>
      <c r="E123" s="18">
        <v>1280</v>
      </c>
      <c r="F123" s="19" t="s">
        <v>53</v>
      </c>
      <c r="G123" s="40"/>
      <c r="H123" s="40"/>
      <c r="I123" s="40"/>
      <c r="J123" s="40"/>
      <c r="K123" s="40"/>
      <c r="L123" s="40"/>
      <c r="M123" s="40"/>
      <c r="N123" s="40"/>
      <c r="O123" s="40"/>
      <c r="P123" s="40"/>
      <c r="Q123" s="40"/>
      <c r="R123" s="40"/>
      <c r="S123" s="40"/>
      <c r="T123" s="40"/>
      <c r="AD123" s="22"/>
      <c r="AE123" s="23">
        <v>96</v>
      </c>
    </row>
    <row r="124" spans="1:31" s="14" customFormat="1" ht="17.25" customHeight="1">
      <c r="A124" s="40"/>
      <c r="B124" s="40"/>
      <c r="C124" s="102"/>
      <c r="D124" s="18">
        <v>23</v>
      </c>
      <c r="E124" s="18">
        <v>1280</v>
      </c>
      <c r="F124" s="19" t="s">
        <v>53</v>
      </c>
      <c r="G124" s="40"/>
      <c r="H124" s="40"/>
      <c r="I124" s="40"/>
      <c r="J124" s="40"/>
      <c r="K124" s="40"/>
      <c r="L124" s="40"/>
      <c r="M124" s="40"/>
      <c r="N124" s="40"/>
      <c r="O124" s="40"/>
      <c r="P124" s="40"/>
      <c r="Q124" s="40"/>
      <c r="R124" s="40"/>
      <c r="S124" s="40"/>
      <c r="T124" s="40"/>
      <c r="AD124" s="22"/>
      <c r="AE124" s="23">
        <v>128</v>
      </c>
    </row>
    <row r="125" spans="1:31" s="14" customFormat="1" ht="17.25" customHeight="1">
      <c r="A125" s="40"/>
      <c r="B125" s="40"/>
      <c r="C125" s="102"/>
      <c r="D125" s="18">
        <v>24</v>
      </c>
      <c r="E125" s="18">
        <v>1536</v>
      </c>
      <c r="F125" s="18" t="s">
        <v>54</v>
      </c>
      <c r="G125" s="40"/>
      <c r="H125" s="40"/>
      <c r="I125" s="40"/>
      <c r="J125" s="40"/>
      <c r="K125" s="40"/>
      <c r="L125" s="40"/>
      <c r="M125" s="40"/>
      <c r="N125" s="40"/>
      <c r="O125" s="40"/>
      <c r="P125" s="40"/>
      <c r="Q125" s="40"/>
      <c r="R125" s="40"/>
      <c r="S125" s="40"/>
      <c r="T125" s="40"/>
      <c r="AD125" s="22"/>
      <c r="AE125" s="23">
        <v>160</v>
      </c>
    </row>
    <row r="126" spans="1:31" s="14" customFormat="1" ht="17.25" customHeight="1">
      <c r="A126" s="40"/>
      <c r="B126" s="40"/>
      <c r="C126" s="102"/>
      <c r="D126" s="18">
        <v>25</v>
      </c>
      <c r="E126" s="18">
        <v>1536</v>
      </c>
      <c r="F126" s="18" t="s">
        <v>54</v>
      </c>
      <c r="G126" s="40"/>
      <c r="H126" s="40"/>
      <c r="I126" s="40"/>
      <c r="J126" s="40"/>
      <c r="K126" s="40"/>
      <c r="L126" s="40"/>
      <c r="M126" s="40"/>
      <c r="N126" s="40"/>
      <c r="O126" s="40"/>
      <c r="P126" s="40"/>
      <c r="Q126" s="40"/>
      <c r="R126" s="40"/>
      <c r="S126" s="40"/>
      <c r="T126" s="40"/>
      <c r="AD126" s="22"/>
      <c r="AE126" s="23">
        <v>192</v>
      </c>
    </row>
    <row r="127" spans="1:31" s="14" customFormat="1" ht="17.25" customHeight="1">
      <c r="A127" s="40"/>
      <c r="B127" s="40"/>
      <c r="C127" s="102"/>
      <c r="D127" s="18">
        <v>26</v>
      </c>
      <c r="E127" s="18">
        <v>1536</v>
      </c>
      <c r="F127" s="18" t="s">
        <v>54</v>
      </c>
      <c r="G127" s="40"/>
      <c r="H127" s="40"/>
      <c r="I127" s="40"/>
      <c r="J127" s="40"/>
      <c r="K127" s="40"/>
      <c r="L127" s="40"/>
      <c r="M127" s="40"/>
      <c r="N127" s="40"/>
      <c r="O127" s="40"/>
      <c r="P127" s="40"/>
      <c r="Q127" s="40"/>
      <c r="R127" s="40"/>
      <c r="S127" s="40"/>
      <c r="T127" s="40"/>
      <c r="AD127" s="22"/>
      <c r="AE127" s="23">
        <v>224</v>
      </c>
    </row>
    <row r="128" spans="1:31" s="14" customFormat="1" ht="17.25" customHeight="1">
      <c r="A128" s="40"/>
      <c r="B128" s="40"/>
      <c r="C128" s="102"/>
      <c r="D128" s="18">
        <v>27</v>
      </c>
      <c r="E128" s="18">
        <v>1536</v>
      </c>
      <c r="F128" s="18" t="s">
        <v>54</v>
      </c>
      <c r="G128" s="40"/>
      <c r="H128" s="40"/>
      <c r="I128" s="40"/>
      <c r="J128" s="40"/>
      <c r="K128" s="40"/>
      <c r="L128" s="40"/>
      <c r="M128" s="40"/>
      <c r="N128" s="40"/>
      <c r="O128" s="40"/>
      <c r="P128" s="40"/>
      <c r="Q128" s="40"/>
      <c r="R128" s="40"/>
      <c r="S128" s="40"/>
      <c r="T128" s="40"/>
      <c r="AD128" s="22"/>
      <c r="AE128" s="23">
        <v>256</v>
      </c>
    </row>
    <row r="129" spans="1:31" s="14" customFormat="1" ht="17.25" customHeight="1">
      <c r="A129" s="40"/>
      <c r="B129" s="40"/>
      <c r="C129" s="102"/>
      <c r="D129" s="18">
        <v>28</v>
      </c>
      <c r="E129" s="18">
        <v>1536</v>
      </c>
      <c r="F129" s="18" t="s">
        <v>54</v>
      </c>
      <c r="G129" s="40"/>
      <c r="H129" s="40"/>
      <c r="I129" s="40"/>
      <c r="J129" s="40"/>
      <c r="K129" s="40"/>
      <c r="L129" s="40"/>
      <c r="M129" s="40"/>
      <c r="N129" s="40"/>
      <c r="O129" s="40"/>
      <c r="P129" s="40"/>
      <c r="Q129" s="40"/>
      <c r="R129" s="40"/>
      <c r="S129" s="40"/>
      <c r="T129" s="40"/>
      <c r="AD129" s="22"/>
      <c r="AE129" s="23">
        <v>320</v>
      </c>
    </row>
    <row r="130" spans="1:31" s="14" customFormat="1" ht="17.25" customHeight="1">
      <c r="A130" s="40"/>
      <c r="B130" s="40"/>
      <c r="C130" s="102"/>
      <c r="D130" s="18">
        <v>29</v>
      </c>
      <c r="E130" s="18">
        <v>1536</v>
      </c>
      <c r="F130" s="18" t="s">
        <v>54</v>
      </c>
      <c r="G130" s="40"/>
      <c r="H130" s="40"/>
      <c r="I130" s="40"/>
      <c r="J130" s="40"/>
      <c r="K130" s="40"/>
      <c r="L130" s="40"/>
      <c r="M130" s="40"/>
      <c r="N130" s="40"/>
      <c r="O130" s="40"/>
      <c r="P130" s="40"/>
      <c r="Q130" s="40"/>
      <c r="R130" s="40"/>
      <c r="S130" s="40"/>
      <c r="T130" s="40"/>
      <c r="AD130" s="22"/>
      <c r="AE130" s="23">
        <v>384</v>
      </c>
    </row>
    <row r="131" spans="1:31" s="14" customFormat="1" ht="17.25" customHeight="1">
      <c r="A131" s="40"/>
      <c r="B131" s="40"/>
      <c r="C131" s="103"/>
      <c r="D131" s="18">
        <v>30</v>
      </c>
      <c r="E131" s="18">
        <v>1536</v>
      </c>
      <c r="F131" s="18" t="s">
        <v>55</v>
      </c>
      <c r="G131" s="40"/>
      <c r="H131" s="40"/>
      <c r="I131" s="40"/>
      <c r="J131" s="40"/>
      <c r="K131" s="40"/>
      <c r="L131" s="40"/>
      <c r="M131" s="40"/>
      <c r="N131" s="40"/>
      <c r="O131" s="40"/>
      <c r="P131" s="40"/>
      <c r="Q131" s="40"/>
      <c r="R131" s="40"/>
      <c r="S131" s="40"/>
      <c r="T131" s="40"/>
      <c r="AD131" s="22"/>
      <c r="AE131" s="23">
        <v>448</v>
      </c>
    </row>
    <row r="132" spans="1:31" s="40" customFormat="1" ht="17.25" customHeight="1">
      <c r="C132" s="43"/>
      <c r="D132" s="43"/>
      <c r="E132" s="43"/>
      <c r="F132" s="43"/>
      <c r="AD132" s="42"/>
      <c r="AE132" s="42">
        <v>512</v>
      </c>
    </row>
    <row r="133" spans="1:31" s="14" customFormat="1" ht="17.25" customHeight="1">
      <c r="A133" s="40"/>
      <c r="B133" s="40"/>
      <c r="C133" s="15" t="s">
        <v>8</v>
      </c>
      <c r="D133" s="15" t="s">
        <v>9</v>
      </c>
      <c r="E133" s="15" t="s">
        <v>72</v>
      </c>
      <c r="F133" s="15" t="s">
        <v>73</v>
      </c>
      <c r="G133" s="40"/>
      <c r="H133" s="40"/>
      <c r="I133" s="40"/>
      <c r="J133" s="40"/>
      <c r="K133" s="40"/>
      <c r="L133" s="40"/>
      <c r="M133" s="40"/>
      <c r="N133" s="40"/>
      <c r="O133" s="40"/>
      <c r="P133" s="40"/>
      <c r="Q133" s="40"/>
      <c r="R133" s="40"/>
      <c r="S133" s="40"/>
      <c r="T133" s="40"/>
      <c r="AD133" s="22"/>
      <c r="AE133" s="23">
        <v>640</v>
      </c>
    </row>
    <row r="134" spans="1:31" s="14" customFormat="1" ht="17.25" customHeight="1">
      <c r="A134" s="40"/>
      <c r="B134" s="40"/>
      <c r="C134" s="113" t="s">
        <v>28</v>
      </c>
      <c r="D134" s="18">
        <v>1</v>
      </c>
      <c r="E134" s="18">
        <v>48</v>
      </c>
      <c r="F134" s="20" t="s">
        <v>56</v>
      </c>
      <c r="G134" s="40"/>
      <c r="H134" s="40"/>
      <c r="I134" s="40"/>
      <c r="J134" s="40"/>
      <c r="K134" s="40"/>
      <c r="L134" s="40"/>
      <c r="M134" s="40"/>
      <c r="N134" s="40"/>
      <c r="O134" s="40"/>
      <c r="P134" s="40"/>
      <c r="Q134" s="40"/>
      <c r="R134" s="40"/>
      <c r="S134" s="40"/>
      <c r="T134" s="40"/>
      <c r="Z134" s="18">
        <v>48</v>
      </c>
    </row>
    <row r="135" spans="1:31" s="14" customFormat="1" ht="17.25" customHeight="1">
      <c r="A135" s="40"/>
      <c r="B135" s="40"/>
      <c r="C135" s="113"/>
      <c r="D135" s="18">
        <v>2</v>
      </c>
      <c r="E135" s="18">
        <v>80</v>
      </c>
      <c r="F135" s="19" t="s">
        <v>37</v>
      </c>
      <c r="G135" s="40"/>
      <c r="H135" s="40"/>
      <c r="I135" s="40"/>
      <c r="J135" s="40"/>
      <c r="K135" s="40"/>
      <c r="L135" s="40"/>
      <c r="M135" s="40"/>
      <c r="N135" s="40"/>
      <c r="O135" s="40"/>
      <c r="P135" s="40"/>
      <c r="Q135" s="40"/>
      <c r="R135" s="40"/>
      <c r="S135" s="40"/>
      <c r="T135" s="40"/>
      <c r="Z135" s="18">
        <v>80</v>
      </c>
    </row>
    <row r="136" spans="1:31" s="14" customFormat="1" ht="17.25" customHeight="1">
      <c r="A136" s="40"/>
      <c r="B136" s="40"/>
      <c r="C136" s="113"/>
      <c r="D136" s="18">
        <v>3</v>
      </c>
      <c r="E136" s="18">
        <v>128</v>
      </c>
      <c r="F136" s="19" t="s">
        <v>57</v>
      </c>
      <c r="G136" s="40"/>
      <c r="H136" s="40"/>
      <c r="I136" s="40"/>
      <c r="J136" s="40"/>
      <c r="K136" s="40"/>
      <c r="L136" s="40"/>
      <c r="M136" s="40"/>
      <c r="N136" s="40"/>
      <c r="O136" s="40"/>
      <c r="P136" s="40"/>
      <c r="Q136" s="40"/>
      <c r="R136" s="40"/>
      <c r="S136" s="40"/>
      <c r="T136" s="40"/>
      <c r="Z136" s="18">
        <v>128</v>
      </c>
    </row>
    <row r="137" spans="1:31" s="14" customFormat="1" ht="17.25" customHeight="1">
      <c r="A137" s="40"/>
      <c r="B137" s="40"/>
      <c r="C137" s="113"/>
      <c r="D137" s="18">
        <v>4</v>
      </c>
      <c r="E137" s="18">
        <v>160</v>
      </c>
      <c r="F137" s="19" t="s">
        <v>38</v>
      </c>
      <c r="G137" s="40"/>
      <c r="H137" s="40"/>
      <c r="I137" s="40"/>
      <c r="J137" s="40"/>
      <c r="K137" s="40"/>
      <c r="L137" s="40"/>
      <c r="M137" s="40"/>
      <c r="N137" s="40"/>
      <c r="O137" s="40"/>
      <c r="P137" s="40"/>
      <c r="Q137" s="40"/>
      <c r="R137" s="40"/>
      <c r="S137" s="40"/>
      <c r="T137" s="40"/>
      <c r="Z137" s="18">
        <v>160</v>
      </c>
    </row>
    <row r="138" spans="1:31" s="14" customFormat="1" ht="17.25" customHeight="1">
      <c r="A138" s="40"/>
      <c r="B138" s="40"/>
      <c r="C138" s="113"/>
      <c r="D138" s="18">
        <v>5</v>
      </c>
      <c r="E138" s="18">
        <v>192</v>
      </c>
      <c r="F138" s="19" t="s">
        <v>58</v>
      </c>
      <c r="G138" s="40"/>
      <c r="H138" s="40"/>
      <c r="I138" s="40"/>
      <c r="J138" s="40"/>
      <c r="K138" s="40"/>
      <c r="L138" s="40"/>
      <c r="M138" s="40"/>
      <c r="N138" s="40"/>
      <c r="O138" s="40"/>
      <c r="P138" s="40"/>
      <c r="Q138" s="40"/>
      <c r="R138" s="40"/>
      <c r="S138" s="40"/>
      <c r="T138" s="40"/>
      <c r="Z138" s="18">
        <v>192</v>
      </c>
    </row>
    <row r="139" spans="1:31" s="14" customFormat="1" ht="17.25" customHeight="1">
      <c r="A139" s="40"/>
      <c r="B139" s="40"/>
      <c r="C139" s="113"/>
      <c r="D139" s="18">
        <v>6</v>
      </c>
      <c r="E139" s="18">
        <v>224</v>
      </c>
      <c r="F139" s="19" t="s">
        <v>39</v>
      </c>
      <c r="G139" s="40"/>
      <c r="H139" s="40"/>
      <c r="I139" s="40"/>
      <c r="J139" s="40"/>
      <c r="K139" s="40"/>
      <c r="L139" s="40"/>
      <c r="M139" s="40"/>
      <c r="N139" s="40"/>
      <c r="O139" s="40"/>
      <c r="P139" s="40"/>
      <c r="Q139" s="40"/>
      <c r="R139" s="40"/>
      <c r="S139" s="40"/>
      <c r="T139" s="40"/>
      <c r="Z139" s="18">
        <v>224</v>
      </c>
    </row>
    <row r="140" spans="1:31" s="14" customFormat="1" ht="17.25" customHeight="1">
      <c r="A140" s="40"/>
      <c r="B140" s="40"/>
      <c r="C140" s="113"/>
      <c r="D140" s="18">
        <v>7</v>
      </c>
      <c r="E140" s="18">
        <v>320</v>
      </c>
      <c r="F140" s="19" t="s">
        <v>59</v>
      </c>
      <c r="G140" s="40"/>
      <c r="H140" s="40"/>
      <c r="I140" s="40"/>
      <c r="J140" s="40"/>
      <c r="K140" s="40"/>
      <c r="L140" s="40"/>
      <c r="M140" s="40"/>
      <c r="N140" s="40"/>
      <c r="O140" s="40"/>
      <c r="P140" s="40"/>
      <c r="Q140" s="40"/>
      <c r="R140" s="40"/>
      <c r="S140" s="40"/>
      <c r="T140" s="40"/>
      <c r="Z140" s="18">
        <v>320</v>
      </c>
    </row>
    <row r="141" spans="1:31" s="14" customFormat="1" ht="17.25" customHeight="1">
      <c r="A141" s="40"/>
      <c r="B141" s="40"/>
      <c r="C141" s="113"/>
      <c r="D141" s="18">
        <v>8</v>
      </c>
      <c r="E141" s="18">
        <v>320</v>
      </c>
      <c r="F141" s="19" t="s">
        <v>40</v>
      </c>
      <c r="G141" s="40"/>
      <c r="H141" s="40"/>
      <c r="I141" s="40"/>
      <c r="J141" s="40"/>
      <c r="K141" s="40"/>
      <c r="L141" s="40"/>
      <c r="M141" s="40"/>
      <c r="N141" s="40"/>
      <c r="O141" s="40"/>
      <c r="P141" s="40"/>
      <c r="Q141" s="40"/>
      <c r="R141" s="40"/>
      <c r="S141" s="40"/>
      <c r="T141" s="40"/>
      <c r="Z141" s="18">
        <v>320</v>
      </c>
    </row>
    <row r="142" spans="1:31" s="14" customFormat="1" ht="17.25" customHeight="1">
      <c r="A142" s="40"/>
      <c r="B142" s="40"/>
      <c r="C142" s="113"/>
      <c r="D142" s="18">
        <v>9</v>
      </c>
      <c r="E142" s="18">
        <v>384</v>
      </c>
      <c r="F142" s="19" t="s">
        <v>60</v>
      </c>
      <c r="G142" s="40"/>
      <c r="H142" s="40"/>
      <c r="I142" s="40"/>
      <c r="J142" s="40"/>
      <c r="K142" s="40"/>
      <c r="L142" s="40"/>
      <c r="M142" s="40"/>
      <c r="N142" s="40"/>
      <c r="O142" s="40"/>
      <c r="P142" s="40"/>
      <c r="Q142" s="40"/>
      <c r="R142" s="40"/>
      <c r="S142" s="40"/>
      <c r="T142" s="40"/>
      <c r="Z142" s="18">
        <v>384</v>
      </c>
    </row>
    <row r="143" spans="1:31" s="14" customFormat="1" ht="17.25" customHeight="1">
      <c r="A143" s="40"/>
      <c r="B143" s="40"/>
      <c r="C143" s="113"/>
      <c r="D143" s="18">
        <v>10</v>
      </c>
      <c r="E143" s="18">
        <v>384</v>
      </c>
      <c r="F143" s="19" t="s">
        <v>41</v>
      </c>
      <c r="G143" s="40"/>
      <c r="H143" s="40"/>
      <c r="I143" s="40"/>
      <c r="J143" s="40"/>
      <c r="K143" s="40"/>
      <c r="L143" s="40"/>
      <c r="M143" s="40"/>
      <c r="N143" s="40"/>
      <c r="O143" s="40"/>
      <c r="P143" s="40"/>
      <c r="Q143" s="40"/>
      <c r="R143" s="40"/>
      <c r="S143" s="40"/>
      <c r="T143" s="40"/>
      <c r="Z143" s="18">
        <v>448</v>
      </c>
    </row>
    <row r="144" spans="1:31" s="14" customFormat="1" ht="17.25" customHeight="1">
      <c r="A144" s="40"/>
      <c r="B144" s="40"/>
      <c r="C144" s="113"/>
      <c r="D144" s="18">
        <v>11</v>
      </c>
      <c r="E144" s="18">
        <v>448</v>
      </c>
      <c r="F144" s="19" t="s">
        <v>42</v>
      </c>
      <c r="G144" s="40"/>
      <c r="H144" s="40"/>
      <c r="I144" s="40"/>
      <c r="J144" s="40"/>
      <c r="K144" s="40"/>
      <c r="L144" s="40"/>
      <c r="M144" s="40"/>
      <c r="N144" s="40"/>
      <c r="O144" s="40"/>
      <c r="P144" s="40"/>
      <c r="Q144" s="40"/>
      <c r="R144" s="40"/>
      <c r="S144" s="40"/>
      <c r="T144" s="40"/>
      <c r="Z144" s="18">
        <v>640</v>
      </c>
    </row>
    <row r="145" spans="1:26" s="14" customFormat="1" ht="17.25" customHeight="1">
      <c r="A145" s="40"/>
      <c r="B145" s="40"/>
      <c r="C145" s="113"/>
      <c r="D145" s="18">
        <v>12</v>
      </c>
      <c r="E145" s="18">
        <v>448</v>
      </c>
      <c r="F145" s="19" t="s">
        <v>61</v>
      </c>
      <c r="G145" s="40"/>
      <c r="H145" s="40"/>
      <c r="I145" s="40"/>
      <c r="J145" s="40"/>
      <c r="K145" s="40"/>
      <c r="L145" s="40"/>
      <c r="M145" s="40"/>
      <c r="N145" s="40"/>
      <c r="O145" s="40"/>
      <c r="P145" s="40"/>
      <c r="Q145" s="40"/>
      <c r="R145" s="40"/>
      <c r="S145" s="40"/>
      <c r="T145" s="40"/>
      <c r="Z145" s="18">
        <v>768</v>
      </c>
    </row>
    <row r="146" spans="1:26" s="14" customFormat="1" ht="17.25" customHeight="1">
      <c r="A146" s="40"/>
      <c r="B146" s="40"/>
      <c r="C146" s="113"/>
      <c r="D146" s="18">
        <v>13</v>
      </c>
      <c r="E146" s="18">
        <v>640</v>
      </c>
      <c r="F146" s="19" t="s">
        <v>62</v>
      </c>
      <c r="G146" s="40"/>
      <c r="H146" s="40"/>
      <c r="I146" s="40"/>
      <c r="J146" s="40"/>
      <c r="K146" s="40"/>
      <c r="L146" s="40"/>
      <c r="M146" s="40"/>
      <c r="N146" s="40"/>
      <c r="O146" s="40"/>
      <c r="P146" s="40"/>
      <c r="Q146" s="40"/>
      <c r="R146" s="40"/>
      <c r="S146" s="40"/>
      <c r="T146" s="40"/>
      <c r="Z146" s="18">
        <v>896</v>
      </c>
    </row>
    <row r="147" spans="1:26" s="14" customFormat="1" ht="17.25" customHeight="1">
      <c r="A147" s="40"/>
      <c r="B147" s="40"/>
      <c r="C147" s="113"/>
      <c r="D147" s="18">
        <v>14</v>
      </c>
      <c r="E147" s="18">
        <v>640</v>
      </c>
      <c r="F147" s="19" t="s">
        <v>43</v>
      </c>
      <c r="G147" s="40"/>
      <c r="H147" s="40"/>
      <c r="I147" s="40"/>
      <c r="J147" s="40"/>
      <c r="K147" s="40"/>
      <c r="L147" s="40"/>
      <c r="M147" s="40"/>
      <c r="N147" s="40"/>
      <c r="O147" s="40"/>
      <c r="P147" s="40"/>
      <c r="Q147" s="40"/>
      <c r="R147" s="40"/>
      <c r="S147" s="40"/>
      <c r="T147" s="40"/>
      <c r="Z147" s="18">
        <v>1024</v>
      </c>
    </row>
    <row r="148" spans="1:26" s="14" customFormat="1" ht="17.25" customHeight="1">
      <c r="A148" s="40"/>
      <c r="B148" s="40"/>
      <c r="C148" s="113"/>
      <c r="D148" s="18">
        <v>15</v>
      </c>
      <c r="E148" s="18">
        <v>640</v>
      </c>
      <c r="F148" s="19" t="s">
        <v>44</v>
      </c>
      <c r="G148" s="40"/>
      <c r="H148" s="40"/>
      <c r="I148" s="40"/>
      <c r="J148" s="40"/>
      <c r="K148" s="40"/>
      <c r="L148" s="40"/>
      <c r="M148" s="40"/>
      <c r="N148" s="40"/>
      <c r="O148" s="40"/>
      <c r="P148" s="40"/>
      <c r="Q148" s="40"/>
      <c r="R148" s="40"/>
      <c r="S148" s="40"/>
      <c r="T148" s="40"/>
      <c r="Z148" s="18">
        <v>1280</v>
      </c>
    </row>
    <row r="149" spans="1:26" s="14" customFormat="1" ht="17.25" customHeight="1">
      <c r="A149" s="40"/>
      <c r="B149" s="40"/>
      <c r="C149" s="113"/>
      <c r="D149" s="18">
        <v>16</v>
      </c>
      <c r="E149" s="18">
        <v>640</v>
      </c>
      <c r="F149" s="19" t="s">
        <v>44</v>
      </c>
      <c r="G149" s="40"/>
      <c r="H149" s="40"/>
      <c r="I149" s="40"/>
      <c r="J149" s="40"/>
      <c r="K149" s="40"/>
      <c r="L149" s="40"/>
      <c r="M149" s="40"/>
      <c r="N149" s="40"/>
      <c r="O149" s="40"/>
      <c r="P149" s="40"/>
      <c r="Q149" s="40"/>
      <c r="R149" s="40"/>
      <c r="S149" s="40"/>
      <c r="T149" s="40"/>
    </row>
    <row r="150" spans="1:26" s="14" customFormat="1" ht="17.25" customHeight="1">
      <c r="A150" s="40"/>
      <c r="B150" s="40"/>
      <c r="C150" s="113"/>
      <c r="D150" s="18">
        <v>17</v>
      </c>
      <c r="E150" s="18">
        <v>768</v>
      </c>
      <c r="F150" s="19" t="s">
        <v>63</v>
      </c>
      <c r="G150" s="40"/>
      <c r="H150" s="40"/>
      <c r="I150" s="40"/>
      <c r="J150" s="40"/>
      <c r="K150" s="40"/>
      <c r="L150" s="40"/>
      <c r="M150" s="40"/>
      <c r="N150" s="40"/>
      <c r="O150" s="40"/>
      <c r="P150" s="40"/>
      <c r="Q150" s="40"/>
      <c r="R150" s="40"/>
      <c r="S150" s="40"/>
      <c r="T150" s="40"/>
    </row>
    <row r="151" spans="1:26" s="14" customFormat="1" ht="17.25" customHeight="1">
      <c r="A151" s="40"/>
      <c r="B151" s="40"/>
      <c r="C151" s="113"/>
      <c r="D151" s="18">
        <v>18</v>
      </c>
      <c r="E151" s="18">
        <v>768</v>
      </c>
      <c r="F151" s="19" t="s">
        <v>45</v>
      </c>
      <c r="G151" s="40"/>
      <c r="H151" s="40"/>
      <c r="I151" s="40"/>
      <c r="J151" s="40"/>
      <c r="K151" s="40"/>
      <c r="L151" s="40"/>
      <c r="M151" s="40"/>
      <c r="N151" s="40"/>
      <c r="O151" s="40"/>
      <c r="P151" s="40"/>
      <c r="Q151" s="40"/>
      <c r="R151" s="40"/>
      <c r="S151" s="40"/>
      <c r="T151" s="40"/>
    </row>
    <row r="152" spans="1:26" s="14" customFormat="1" ht="17.25" customHeight="1">
      <c r="A152" s="40"/>
      <c r="B152" s="40"/>
      <c r="C152" s="113"/>
      <c r="D152" s="18">
        <v>19</v>
      </c>
      <c r="E152" s="18">
        <v>768</v>
      </c>
      <c r="F152" s="19" t="s">
        <v>45</v>
      </c>
      <c r="G152" s="40"/>
      <c r="H152" s="40"/>
      <c r="I152" s="40"/>
      <c r="J152" s="40"/>
      <c r="K152" s="40"/>
      <c r="L152" s="40"/>
      <c r="M152" s="40"/>
      <c r="N152" s="40"/>
      <c r="O152" s="40"/>
      <c r="P152" s="40"/>
      <c r="Q152" s="40"/>
      <c r="R152" s="40"/>
      <c r="S152" s="40"/>
      <c r="T152" s="40"/>
    </row>
    <row r="153" spans="1:26" s="14" customFormat="1" ht="17.25" customHeight="1">
      <c r="A153" s="40"/>
      <c r="B153" s="40"/>
      <c r="C153" s="113"/>
      <c r="D153" s="18">
        <v>20</v>
      </c>
      <c r="E153" s="18">
        <v>768</v>
      </c>
      <c r="F153" s="19" t="s">
        <v>46</v>
      </c>
      <c r="G153" s="40"/>
      <c r="H153" s="40"/>
      <c r="I153" s="40"/>
      <c r="J153" s="40"/>
      <c r="K153" s="40"/>
      <c r="L153" s="40"/>
      <c r="M153" s="40"/>
      <c r="N153" s="40"/>
      <c r="O153" s="40"/>
      <c r="P153" s="40"/>
      <c r="Q153" s="40"/>
      <c r="R153" s="40"/>
      <c r="S153" s="40"/>
      <c r="T153" s="40"/>
    </row>
    <row r="154" spans="1:26" s="14" customFormat="1" ht="17.25" customHeight="1">
      <c r="A154" s="40"/>
      <c r="B154" s="40"/>
      <c r="C154" s="113"/>
      <c r="D154" s="18">
        <v>21</v>
      </c>
      <c r="E154" s="18">
        <v>896</v>
      </c>
      <c r="F154" s="19" t="s">
        <v>47</v>
      </c>
      <c r="G154" s="40"/>
      <c r="H154" s="40"/>
      <c r="I154" s="40"/>
      <c r="J154" s="40"/>
      <c r="K154" s="40"/>
      <c r="L154" s="40"/>
      <c r="M154" s="40"/>
      <c r="N154" s="40"/>
      <c r="O154" s="40"/>
      <c r="P154" s="40"/>
      <c r="Q154" s="40"/>
      <c r="R154" s="40"/>
      <c r="S154" s="40"/>
      <c r="T154" s="40"/>
    </row>
    <row r="155" spans="1:26" s="14" customFormat="1" ht="17.25" customHeight="1">
      <c r="A155" s="40"/>
      <c r="B155" s="40"/>
      <c r="C155" s="113"/>
      <c r="D155" s="18">
        <v>22</v>
      </c>
      <c r="E155" s="18">
        <v>896</v>
      </c>
      <c r="F155" s="19" t="s">
        <v>47</v>
      </c>
      <c r="G155" s="40"/>
      <c r="H155" s="40"/>
      <c r="I155" s="40"/>
      <c r="J155" s="40"/>
      <c r="K155" s="40"/>
      <c r="L155" s="40"/>
      <c r="M155" s="40"/>
      <c r="N155" s="40"/>
      <c r="O155" s="40"/>
      <c r="P155" s="40"/>
      <c r="Q155" s="40"/>
      <c r="R155" s="40"/>
      <c r="S155" s="40"/>
      <c r="T155" s="40"/>
    </row>
    <row r="156" spans="1:26" s="14" customFormat="1" ht="17.25" customHeight="1">
      <c r="A156" s="40"/>
      <c r="B156" s="40"/>
      <c r="C156" s="113"/>
      <c r="D156" s="18">
        <v>23</v>
      </c>
      <c r="E156" s="18">
        <v>896</v>
      </c>
      <c r="F156" s="19" t="s">
        <v>47</v>
      </c>
      <c r="G156" s="40"/>
      <c r="H156" s="40"/>
      <c r="I156" s="40"/>
      <c r="J156" s="40"/>
      <c r="K156" s="40"/>
      <c r="L156" s="40"/>
      <c r="M156" s="40"/>
      <c r="N156" s="40"/>
      <c r="O156" s="40"/>
      <c r="P156" s="40"/>
      <c r="Q156" s="40"/>
      <c r="R156" s="40"/>
      <c r="S156" s="40"/>
      <c r="T156" s="40"/>
    </row>
    <row r="157" spans="1:26" s="14" customFormat="1" ht="17.25" customHeight="1">
      <c r="A157" s="40"/>
      <c r="B157" s="40"/>
      <c r="C157" s="113"/>
      <c r="D157" s="18">
        <v>24</v>
      </c>
      <c r="E157" s="18">
        <v>1024</v>
      </c>
      <c r="F157" s="19" t="s">
        <v>48</v>
      </c>
      <c r="G157" s="40"/>
      <c r="H157" s="40"/>
      <c r="I157" s="40"/>
      <c r="J157" s="40"/>
      <c r="K157" s="40"/>
      <c r="L157" s="40"/>
      <c r="M157" s="40"/>
      <c r="N157" s="40"/>
      <c r="O157" s="40"/>
      <c r="P157" s="40"/>
      <c r="Q157" s="40"/>
      <c r="R157" s="40"/>
      <c r="S157" s="40"/>
      <c r="T157" s="40"/>
    </row>
    <row r="158" spans="1:26" s="14" customFormat="1" ht="17.25" customHeight="1">
      <c r="A158" s="40"/>
      <c r="B158" s="40"/>
      <c r="C158" s="113"/>
      <c r="D158" s="18">
        <v>25</v>
      </c>
      <c r="E158" s="18">
        <v>1280</v>
      </c>
      <c r="F158" s="19" t="s">
        <v>49</v>
      </c>
      <c r="G158" s="40"/>
      <c r="H158" s="40"/>
      <c r="I158" s="40"/>
      <c r="J158" s="40"/>
      <c r="K158" s="40"/>
      <c r="L158" s="40"/>
      <c r="M158" s="40"/>
      <c r="N158" s="40"/>
      <c r="O158" s="40"/>
      <c r="P158" s="40"/>
      <c r="Q158" s="40"/>
      <c r="R158" s="40"/>
      <c r="S158" s="40"/>
      <c r="T158" s="40"/>
    </row>
    <row r="159" spans="1:26" s="14" customFormat="1" ht="17.25" customHeight="1">
      <c r="A159" s="40"/>
      <c r="B159" s="40"/>
      <c r="C159" s="113"/>
      <c r="D159" s="18">
        <v>26</v>
      </c>
      <c r="E159" s="18">
        <v>1280</v>
      </c>
      <c r="F159" s="19" t="s">
        <v>49</v>
      </c>
      <c r="G159" s="40"/>
      <c r="H159" s="40"/>
      <c r="I159" s="40"/>
      <c r="J159" s="40"/>
      <c r="K159" s="40"/>
      <c r="L159" s="40"/>
      <c r="M159" s="40"/>
      <c r="N159" s="40"/>
      <c r="O159" s="40"/>
      <c r="P159" s="40"/>
      <c r="Q159" s="40"/>
      <c r="R159" s="40"/>
      <c r="S159" s="40"/>
      <c r="T159" s="40"/>
    </row>
    <row r="160" spans="1:26" s="14" customFormat="1" ht="17.25" customHeight="1">
      <c r="A160" s="40"/>
      <c r="B160" s="40"/>
      <c r="C160" s="113"/>
      <c r="D160" s="18">
        <v>27</v>
      </c>
      <c r="E160" s="18">
        <v>1280</v>
      </c>
      <c r="F160" s="19" t="s">
        <v>49</v>
      </c>
      <c r="G160" s="40"/>
      <c r="H160" s="40"/>
      <c r="I160" s="40"/>
      <c r="J160" s="40"/>
      <c r="K160" s="40"/>
      <c r="L160" s="40"/>
      <c r="M160" s="40"/>
      <c r="N160" s="40"/>
      <c r="O160" s="40"/>
      <c r="P160" s="40"/>
      <c r="Q160" s="40"/>
      <c r="R160" s="40"/>
      <c r="S160" s="40"/>
      <c r="T160" s="40"/>
    </row>
    <row r="161" spans="1:26" s="14" customFormat="1" ht="17.25" customHeight="1">
      <c r="A161" s="40"/>
      <c r="B161" s="40"/>
      <c r="C161" s="113"/>
      <c r="D161" s="18">
        <v>28</v>
      </c>
      <c r="E161" s="18">
        <v>1280</v>
      </c>
      <c r="F161" s="19" t="s">
        <v>50</v>
      </c>
      <c r="G161" s="40"/>
      <c r="H161" s="40"/>
      <c r="I161" s="40"/>
      <c r="J161" s="40"/>
      <c r="K161" s="40"/>
      <c r="L161" s="40"/>
      <c r="M161" s="40"/>
      <c r="N161" s="40"/>
      <c r="O161" s="40"/>
      <c r="P161" s="40"/>
      <c r="Q161" s="40"/>
      <c r="R161" s="40"/>
      <c r="S161" s="40"/>
      <c r="T161" s="40"/>
    </row>
    <row r="162" spans="1:26" s="14" customFormat="1" ht="17.25" customHeight="1">
      <c r="A162" s="40"/>
      <c r="B162" s="40"/>
      <c r="C162" s="113"/>
      <c r="D162" s="18">
        <v>29</v>
      </c>
      <c r="E162" s="18">
        <v>1280</v>
      </c>
      <c r="F162" s="19" t="s">
        <v>50</v>
      </c>
      <c r="G162" s="40"/>
      <c r="H162" s="40"/>
      <c r="I162" s="40"/>
      <c r="J162" s="40"/>
      <c r="K162" s="40"/>
      <c r="L162" s="40"/>
      <c r="M162" s="40"/>
      <c r="N162" s="40"/>
      <c r="O162" s="40"/>
      <c r="P162" s="40"/>
      <c r="Q162" s="40"/>
      <c r="R162" s="40"/>
      <c r="S162" s="40"/>
      <c r="T162" s="40"/>
    </row>
    <row r="163" spans="1:26" s="14" customFormat="1" ht="17.25" customHeight="1">
      <c r="A163" s="40"/>
      <c r="B163" s="40"/>
      <c r="C163" s="113"/>
      <c r="D163" s="18">
        <v>30</v>
      </c>
      <c r="E163" s="18">
        <v>1280</v>
      </c>
      <c r="F163" s="19" t="s">
        <v>51</v>
      </c>
      <c r="G163" s="40"/>
      <c r="H163" s="40"/>
      <c r="I163" s="40"/>
      <c r="J163" s="40"/>
      <c r="K163" s="40"/>
      <c r="L163" s="40"/>
      <c r="M163" s="40"/>
      <c r="N163" s="40"/>
      <c r="O163" s="40"/>
      <c r="P163" s="40"/>
      <c r="Q163" s="40"/>
      <c r="R163" s="40"/>
      <c r="S163" s="40"/>
      <c r="T163" s="40"/>
    </row>
    <row r="164" spans="1:26" s="40" customFormat="1" ht="17.25" customHeight="1">
      <c r="C164" s="43"/>
      <c r="D164" s="43"/>
      <c r="E164" s="43"/>
      <c r="F164" s="43"/>
    </row>
    <row r="165" spans="1:26" s="14" customFormat="1" ht="17.25" customHeight="1">
      <c r="A165" s="40"/>
      <c r="B165" s="40"/>
      <c r="C165" s="15" t="s">
        <v>8</v>
      </c>
      <c r="D165" s="15" t="s">
        <v>9</v>
      </c>
      <c r="E165" s="15" t="s">
        <v>72</v>
      </c>
      <c r="F165" s="15" t="s">
        <v>73</v>
      </c>
      <c r="G165" s="40"/>
      <c r="H165" s="40"/>
      <c r="I165" s="40"/>
      <c r="J165" s="40"/>
      <c r="K165" s="40"/>
      <c r="L165" s="40"/>
      <c r="M165" s="40"/>
      <c r="N165" s="40"/>
      <c r="O165" s="40"/>
      <c r="P165" s="40"/>
      <c r="Q165" s="40"/>
      <c r="R165" s="40"/>
      <c r="S165" s="40"/>
      <c r="T165" s="40"/>
    </row>
    <row r="166" spans="1:26" s="14" customFormat="1" ht="17.25" customHeight="1">
      <c r="A166" s="40"/>
      <c r="B166" s="40"/>
      <c r="C166" s="113" t="s">
        <v>29</v>
      </c>
      <c r="D166" s="18">
        <v>1</v>
      </c>
      <c r="E166" s="18">
        <v>48</v>
      </c>
      <c r="F166" s="20" t="s">
        <v>56</v>
      </c>
      <c r="G166" s="40"/>
      <c r="H166" s="40"/>
      <c r="I166" s="40"/>
      <c r="J166" s="40"/>
      <c r="K166" s="40"/>
      <c r="L166" s="40"/>
      <c r="M166" s="40"/>
      <c r="N166" s="40"/>
      <c r="O166" s="40"/>
      <c r="P166" s="40"/>
      <c r="Q166" s="40"/>
      <c r="R166" s="40"/>
      <c r="S166" s="40"/>
      <c r="T166" s="40"/>
      <c r="Y166" s="21"/>
      <c r="Z166" s="18">
        <v>48</v>
      </c>
    </row>
    <row r="167" spans="1:26" s="14" customFormat="1" ht="17.25" customHeight="1">
      <c r="A167" s="40"/>
      <c r="B167" s="40"/>
      <c r="C167" s="113"/>
      <c r="D167" s="18">
        <v>2</v>
      </c>
      <c r="E167" s="18">
        <v>80</v>
      </c>
      <c r="F167" s="19" t="s">
        <v>37</v>
      </c>
      <c r="G167" s="40"/>
      <c r="H167" s="40"/>
      <c r="I167" s="40"/>
      <c r="J167" s="40"/>
      <c r="K167" s="40"/>
      <c r="L167" s="40"/>
      <c r="M167" s="40"/>
      <c r="N167" s="40"/>
      <c r="O167" s="40"/>
      <c r="P167" s="40"/>
      <c r="Q167" s="40"/>
      <c r="R167" s="40"/>
      <c r="S167" s="40"/>
      <c r="T167" s="40"/>
      <c r="Y167" s="21"/>
      <c r="Z167" s="18">
        <v>80</v>
      </c>
    </row>
    <row r="168" spans="1:26" s="14" customFormat="1" ht="17.25" customHeight="1">
      <c r="A168" s="40"/>
      <c r="B168" s="40"/>
      <c r="C168" s="113"/>
      <c r="D168" s="18">
        <v>3</v>
      </c>
      <c r="E168" s="18">
        <v>128</v>
      </c>
      <c r="F168" s="19" t="s">
        <v>57</v>
      </c>
      <c r="G168" s="40"/>
      <c r="H168" s="40"/>
      <c r="I168" s="40"/>
      <c r="J168" s="40"/>
      <c r="K168" s="40"/>
      <c r="L168" s="40"/>
      <c r="M168" s="40"/>
      <c r="N168" s="40"/>
      <c r="O168" s="40"/>
      <c r="P168" s="40"/>
      <c r="Q168" s="40"/>
      <c r="R168" s="40"/>
      <c r="S168" s="40"/>
      <c r="T168" s="40"/>
      <c r="Y168" s="21"/>
      <c r="Z168" s="18">
        <v>128</v>
      </c>
    </row>
    <row r="169" spans="1:26" s="14" customFormat="1" ht="17.25" customHeight="1">
      <c r="A169" s="40"/>
      <c r="B169" s="40"/>
      <c r="C169" s="113"/>
      <c r="D169" s="18">
        <v>4</v>
      </c>
      <c r="E169" s="18">
        <v>160</v>
      </c>
      <c r="F169" s="19" t="s">
        <v>38</v>
      </c>
      <c r="G169" s="40"/>
      <c r="H169" s="40"/>
      <c r="I169" s="40"/>
      <c r="J169" s="40"/>
      <c r="K169" s="40"/>
      <c r="L169" s="40"/>
      <c r="M169" s="40"/>
      <c r="N169" s="40"/>
      <c r="O169" s="40"/>
      <c r="P169" s="40"/>
      <c r="Q169" s="40"/>
      <c r="R169" s="40"/>
      <c r="S169" s="40"/>
      <c r="T169" s="40"/>
      <c r="Y169" s="21"/>
      <c r="Z169" s="18">
        <v>160</v>
      </c>
    </row>
    <row r="170" spans="1:26" s="14" customFormat="1" ht="17.25" customHeight="1">
      <c r="A170" s="40"/>
      <c r="B170" s="40"/>
      <c r="C170" s="113"/>
      <c r="D170" s="18">
        <v>5</v>
      </c>
      <c r="E170" s="18">
        <v>192</v>
      </c>
      <c r="F170" s="19" t="s">
        <v>58</v>
      </c>
      <c r="G170" s="40"/>
      <c r="H170" s="40"/>
      <c r="I170" s="40"/>
      <c r="J170" s="40"/>
      <c r="K170" s="40"/>
      <c r="L170" s="40"/>
      <c r="M170" s="40"/>
      <c r="N170" s="40"/>
      <c r="O170" s="40"/>
      <c r="P170" s="40"/>
      <c r="Q170" s="40"/>
      <c r="R170" s="40"/>
      <c r="S170" s="40"/>
      <c r="T170" s="40"/>
      <c r="Y170" s="21"/>
      <c r="Z170" s="18">
        <v>192</v>
      </c>
    </row>
    <row r="171" spans="1:26" s="14" customFormat="1" ht="17.25" customHeight="1">
      <c r="A171" s="40"/>
      <c r="B171" s="40"/>
      <c r="C171" s="113"/>
      <c r="D171" s="18">
        <v>6</v>
      </c>
      <c r="E171" s="18">
        <v>224</v>
      </c>
      <c r="F171" s="19" t="s">
        <v>39</v>
      </c>
      <c r="G171" s="40"/>
      <c r="H171" s="40"/>
      <c r="I171" s="40"/>
      <c r="J171" s="40"/>
      <c r="K171" s="40"/>
      <c r="L171" s="40"/>
      <c r="M171" s="40"/>
      <c r="N171" s="40"/>
      <c r="O171" s="40"/>
      <c r="P171" s="40"/>
      <c r="Q171" s="40"/>
      <c r="R171" s="40"/>
      <c r="S171" s="40"/>
      <c r="T171" s="40"/>
      <c r="Y171" s="21"/>
      <c r="Z171" s="18">
        <v>224</v>
      </c>
    </row>
    <row r="172" spans="1:26" s="14" customFormat="1" ht="17.25" customHeight="1">
      <c r="A172" s="40"/>
      <c r="B172" s="40"/>
      <c r="C172" s="113"/>
      <c r="D172" s="18">
        <v>7</v>
      </c>
      <c r="E172" s="18">
        <v>320</v>
      </c>
      <c r="F172" s="19" t="s">
        <v>59</v>
      </c>
      <c r="G172" s="40"/>
      <c r="H172" s="40"/>
      <c r="I172" s="40"/>
      <c r="J172" s="40"/>
      <c r="K172" s="40"/>
      <c r="L172" s="40"/>
      <c r="M172" s="40"/>
      <c r="N172" s="40"/>
      <c r="O172" s="40"/>
      <c r="P172" s="40"/>
      <c r="Q172" s="40"/>
      <c r="R172" s="40"/>
      <c r="S172" s="40"/>
      <c r="T172" s="40"/>
      <c r="Y172" s="21"/>
      <c r="Z172" s="18">
        <v>320</v>
      </c>
    </row>
    <row r="173" spans="1:26" s="14" customFormat="1" ht="17.25" customHeight="1">
      <c r="A173" s="40"/>
      <c r="B173" s="40"/>
      <c r="C173" s="113"/>
      <c r="D173" s="18">
        <v>8</v>
      </c>
      <c r="E173" s="18">
        <v>320</v>
      </c>
      <c r="F173" s="19" t="s">
        <v>40</v>
      </c>
      <c r="G173" s="40"/>
      <c r="H173" s="40"/>
      <c r="I173" s="40"/>
      <c r="J173" s="40"/>
      <c r="K173" s="40"/>
      <c r="L173" s="40"/>
      <c r="M173" s="40"/>
      <c r="N173" s="40"/>
      <c r="O173" s="40"/>
      <c r="P173" s="40"/>
      <c r="Q173" s="40"/>
      <c r="R173" s="40"/>
      <c r="S173" s="40"/>
      <c r="T173" s="40"/>
      <c r="Y173" s="21"/>
      <c r="Z173" s="18">
        <v>384</v>
      </c>
    </row>
    <row r="174" spans="1:26" s="14" customFormat="1" ht="17.25" customHeight="1">
      <c r="A174" s="40"/>
      <c r="B174" s="40"/>
      <c r="C174" s="113"/>
      <c r="D174" s="18">
        <v>9</v>
      </c>
      <c r="E174" s="18">
        <v>384</v>
      </c>
      <c r="F174" s="19" t="s">
        <v>60</v>
      </c>
      <c r="G174" s="40"/>
      <c r="H174" s="40"/>
      <c r="I174" s="40"/>
      <c r="J174" s="40"/>
      <c r="K174" s="40"/>
      <c r="L174" s="40"/>
      <c r="M174" s="40"/>
      <c r="N174" s="40"/>
      <c r="O174" s="40"/>
      <c r="P174" s="40"/>
      <c r="Q174" s="40"/>
      <c r="R174" s="40"/>
      <c r="S174" s="40"/>
      <c r="T174" s="40"/>
      <c r="Y174" s="21"/>
      <c r="Z174" s="18">
        <v>448</v>
      </c>
    </row>
    <row r="175" spans="1:26" s="14" customFormat="1" ht="17.25" customHeight="1">
      <c r="A175" s="40"/>
      <c r="B175" s="40"/>
      <c r="C175" s="113"/>
      <c r="D175" s="18">
        <v>10</v>
      </c>
      <c r="E175" s="18">
        <v>384</v>
      </c>
      <c r="F175" s="19" t="s">
        <v>41</v>
      </c>
      <c r="G175" s="40"/>
      <c r="H175" s="40"/>
      <c r="I175" s="40"/>
      <c r="J175" s="40"/>
      <c r="K175" s="40"/>
      <c r="L175" s="40"/>
      <c r="M175" s="40"/>
      <c r="N175" s="40"/>
      <c r="O175" s="40"/>
      <c r="P175" s="40"/>
      <c r="Q175" s="40"/>
      <c r="R175" s="40"/>
      <c r="S175" s="40"/>
      <c r="T175" s="40"/>
      <c r="Y175" s="21"/>
      <c r="Z175" s="18">
        <v>512</v>
      </c>
    </row>
    <row r="176" spans="1:26" s="14" customFormat="1" ht="17.25" customHeight="1">
      <c r="A176" s="40"/>
      <c r="B176" s="40"/>
      <c r="C176" s="113"/>
      <c r="D176" s="18">
        <v>11</v>
      </c>
      <c r="E176" s="18">
        <v>448</v>
      </c>
      <c r="F176" s="19" t="s">
        <v>42</v>
      </c>
      <c r="G176" s="40"/>
      <c r="H176" s="40"/>
      <c r="I176" s="40"/>
      <c r="J176" s="40"/>
      <c r="K176" s="40"/>
      <c r="L176" s="40"/>
      <c r="M176" s="40"/>
      <c r="N176" s="40"/>
      <c r="O176" s="40"/>
      <c r="P176" s="40"/>
      <c r="Q176" s="40"/>
      <c r="R176" s="40"/>
      <c r="S176" s="40"/>
      <c r="T176" s="40"/>
      <c r="Y176" s="21"/>
      <c r="Z176" s="18">
        <v>640</v>
      </c>
    </row>
    <row r="177" spans="1:26" s="14" customFormat="1" ht="17.25" customHeight="1">
      <c r="A177" s="40"/>
      <c r="B177" s="40"/>
      <c r="C177" s="113"/>
      <c r="D177" s="18">
        <v>12</v>
      </c>
      <c r="E177" s="18">
        <v>512</v>
      </c>
      <c r="F177" s="19" t="s">
        <v>61</v>
      </c>
      <c r="G177" s="40"/>
      <c r="H177" s="40"/>
      <c r="I177" s="40"/>
      <c r="J177" s="40"/>
      <c r="K177" s="40"/>
      <c r="L177" s="40"/>
      <c r="M177" s="40"/>
      <c r="N177" s="40"/>
      <c r="O177" s="40"/>
      <c r="P177" s="40"/>
      <c r="Q177" s="40"/>
      <c r="R177" s="40"/>
      <c r="S177" s="40"/>
      <c r="T177" s="40"/>
      <c r="Y177" s="21"/>
      <c r="Z177" s="18">
        <v>768</v>
      </c>
    </row>
    <row r="178" spans="1:26" s="14" customFormat="1" ht="17.25" customHeight="1">
      <c r="A178" s="40"/>
      <c r="B178" s="40"/>
      <c r="C178" s="113"/>
      <c r="D178" s="18">
        <v>13</v>
      </c>
      <c r="E178" s="18">
        <v>640</v>
      </c>
      <c r="F178" s="19" t="s">
        <v>62</v>
      </c>
      <c r="G178" s="40"/>
      <c r="H178" s="40"/>
      <c r="I178" s="40"/>
      <c r="J178" s="40"/>
      <c r="K178" s="40"/>
      <c r="L178" s="40"/>
      <c r="M178" s="40"/>
      <c r="N178" s="40"/>
      <c r="O178" s="40"/>
      <c r="P178" s="40"/>
      <c r="Q178" s="40"/>
      <c r="R178" s="40"/>
      <c r="S178" s="40"/>
      <c r="T178" s="40"/>
      <c r="Y178" s="21"/>
      <c r="Z178" s="18">
        <v>896</v>
      </c>
    </row>
    <row r="179" spans="1:26" s="14" customFormat="1" ht="17.25" customHeight="1">
      <c r="A179" s="40"/>
      <c r="B179" s="40"/>
      <c r="C179" s="113"/>
      <c r="D179" s="18">
        <v>14</v>
      </c>
      <c r="E179" s="18">
        <v>640</v>
      </c>
      <c r="F179" s="19" t="s">
        <v>43</v>
      </c>
      <c r="G179" s="40"/>
      <c r="H179" s="40"/>
      <c r="I179" s="40"/>
      <c r="J179" s="40"/>
      <c r="K179" s="40"/>
      <c r="L179" s="40"/>
      <c r="M179" s="40"/>
      <c r="N179" s="40"/>
      <c r="O179" s="40"/>
      <c r="P179" s="40"/>
      <c r="Q179" s="40"/>
      <c r="R179" s="40"/>
      <c r="S179" s="40"/>
      <c r="T179" s="40"/>
      <c r="Y179" s="21"/>
      <c r="Z179" s="18">
        <v>1024</v>
      </c>
    </row>
    <row r="180" spans="1:26" s="14" customFormat="1" ht="17.25" customHeight="1">
      <c r="A180" s="40"/>
      <c r="B180" s="40"/>
      <c r="C180" s="113"/>
      <c r="D180" s="18">
        <v>15</v>
      </c>
      <c r="E180" s="18">
        <v>640</v>
      </c>
      <c r="F180" s="19" t="s">
        <v>44</v>
      </c>
      <c r="G180" s="40"/>
      <c r="H180" s="40"/>
      <c r="I180" s="40"/>
      <c r="J180" s="40"/>
      <c r="K180" s="40"/>
      <c r="L180" s="40"/>
      <c r="M180" s="40"/>
      <c r="N180" s="40"/>
      <c r="O180" s="40"/>
      <c r="P180" s="40"/>
      <c r="Q180" s="40"/>
      <c r="R180" s="40"/>
      <c r="S180" s="40"/>
      <c r="T180" s="40"/>
      <c r="Y180" s="21"/>
      <c r="Z180" s="18">
        <v>1280</v>
      </c>
    </row>
    <row r="181" spans="1:26" s="14" customFormat="1" ht="17.25" customHeight="1">
      <c r="A181" s="40"/>
      <c r="B181" s="40"/>
      <c r="C181" s="113"/>
      <c r="D181" s="18">
        <v>16</v>
      </c>
      <c r="E181" s="18">
        <v>640</v>
      </c>
      <c r="F181" s="19" t="s">
        <v>44</v>
      </c>
      <c r="G181" s="40"/>
      <c r="H181" s="40"/>
      <c r="I181" s="40"/>
      <c r="J181" s="40"/>
      <c r="K181" s="40"/>
      <c r="L181" s="40"/>
      <c r="M181" s="40"/>
      <c r="N181" s="40"/>
      <c r="O181" s="40"/>
      <c r="P181" s="40"/>
      <c r="Q181" s="40"/>
      <c r="R181" s="40"/>
      <c r="S181" s="40"/>
      <c r="T181" s="40"/>
    </row>
    <row r="182" spans="1:26" s="14" customFormat="1" ht="17.25" customHeight="1">
      <c r="A182" s="40"/>
      <c r="B182" s="40"/>
      <c r="C182" s="113"/>
      <c r="D182" s="18">
        <v>17</v>
      </c>
      <c r="E182" s="18">
        <v>768</v>
      </c>
      <c r="F182" s="19" t="s">
        <v>63</v>
      </c>
      <c r="G182" s="40"/>
      <c r="H182" s="40"/>
      <c r="I182" s="40"/>
      <c r="J182" s="40"/>
      <c r="K182" s="40"/>
      <c r="L182" s="40"/>
      <c r="M182" s="40"/>
      <c r="N182" s="40"/>
      <c r="O182" s="40"/>
      <c r="P182" s="40"/>
      <c r="Q182" s="40"/>
      <c r="R182" s="40"/>
      <c r="S182" s="40"/>
      <c r="T182" s="40"/>
    </row>
    <row r="183" spans="1:26" s="14" customFormat="1" ht="17.25" customHeight="1">
      <c r="A183" s="40"/>
      <c r="B183" s="40"/>
      <c r="C183" s="113"/>
      <c r="D183" s="18">
        <v>18</v>
      </c>
      <c r="E183" s="18">
        <v>768</v>
      </c>
      <c r="F183" s="19" t="s">
        <v>45</v>
      </c>
      <c r="G183" s="40"/>
      <c r="H183" s="40"/>
      <c r="I183" s="40"/>
      <c r="J183" s="40"/>
      <c r="K183" s="40"/>
      <c r="L183" s="40"/>
      <c r="M183" s="40"/>
      <c r="N183" s="40"/>
      <c r="O183" s="40"/>
      <c r="P183" s="40"/>
      <c r="Q183" s="40"/>
      <c r="R183" s="40"/>
      <c r="S183" s="40"/>
      <c r="T183" s="40"/>
    </row>
    <row r="184" spans="1:26" s="14" customFormat="1" ht="17.25" customHeight="1">
      <c r="A184" s="40"/>
      <c r="B184" s="40"/>
      <c r="C184" s="113"/>
      <c r="D184" s="18">
        <v>19</v>
      </c>
      <c r="E184" s="18">
        <v>768</v>
      </c>
      <c r="F184" s="19" t="s">
        <v>45</v>
      </c>
      <c r="G184" s="40"/>
      <c r="H184" s="40"/>
      <c r="I184" s="40"/>
      <c r="J184" s="40"/>
      <c r="K184" s="40"/>
      <c r="L184" s="40"/>
      <c r="M184" s="40"/>
      <c r="N184" s="40"/>
      <c r="O184" s="40"/>
      <c r="P184" s="40"/>
      <c r="Q184" s="40"/>
      <c r="R184" s="40"/>
      <c r="S184" s="40"/>
      <c r="T184" s="40"/>
    </row>
    <row r="185" spans="1:26" s="14" customFormat="1" ht="17.25" customHeight="1">
      <c r="A185" s="40"/>
      <c r="B185" s="40"/>
      <c r="C185" s="113"/>
      <c r="D185" s="18">
        <v>20</v>
      </c>
      <c r="E185" s="18">
        <v>896</v>
      </c>
      <c r="F185" s="19" t="s">
        <v>46</v>
      </c>
      <c r="G185" s="40"/>
      <c r="H185" s="40"/>
      <c r="I185" s="40"/>
      <c r="J185" s="40"/>
      <c r="K185" s="40"/>
      <c r="L185" s="40"/>
      <c r="M185" s="40"/>
      <c r="N185" s="40"/>
      <c r="O185" s="40"/>
      <c r="P185" s="40"/>
      <c r="Q185" s="40"/>
      <c r="R185" s="40"/>
      <c r="S185" s="40"/>
      <c r="T185" s="40"/>
    </row>
    <row r="186" spans="1:26" s="14" customFormat="1" ht="17.25" customHeight="1">
      <c r="A186" s="40"/>
      <c r="B186" s="40"/>
      <c r="C186" s="113"/>
      <c r="D186" s="18">
        <v>21</v>
      </c>
      <c r="E186" s="18">
        <v>896</v>
      </c>
      <c r="F186" s="19" t="s">
        <v>47</v>
      </c>
      <c r="G186" s="40"/>
      <c r="H186" s="40"/>
      <c r="I186" s="40"/>
      <c r="J186" s="40"/>
      <c r="K186" s="40"/>
      <c r="L186" s="40"/>
      <c r="M186" s="40"/>
      <c r="N186" s="40"/>
      <c r="O186" s="40"/>
      <c r="P186" s="40"/>
      <c r="Q186" s="40"/>
      <c r="R186" s="40"/>
      <c r="S186" s="40"/>
      <c r="T186" s="40"/>
    </row>
    <row r="187" spans="1:26" s="14" customFormat="1" ht="17.25" customHeight="1">
      <c r="A187" s="40"/>
      <c r="B187" s="40"/>
      <c r="C187" s="113"/>
      <c r="D187" s="18">
        <v>22</v>
      </c>
      <c r="E187" s="18">
        <v>896</v>
      </c>
      <c r="F187" s="19" t="s">
        <v>47</v>
      </c>
      <c r="G187" s="40"/>
      <c r="H187" s="40"/>
      <c r="I187" s="40"/>
      <c r="J187" s="40"/>
      <c r="K187" s="40"/>
      <c r="L187" s="40"/>
      <c r="M187" s="40"/>
      <c r="N187" s="40"/>
      <c r="O187" s="40"/>
      <c r="P187" s="40"/>
      <c r="Q187" s="40"/>
      <c r="R187" s="40"/>
      <c r="S187" s="40"/>
      <c r="T187" s="40"/>
    </row>
    <row r="188" spans="1:26" s="14" customFormat="1" ht="17.25" customHeight="1">
      <c r="A188" s="40"/>
      <c r="B188" s="40"/>
      <c r="C188" s="113"/>
      <c r="D188" s="18">
        <v>23</v>
      </c>
      <c r="E188" s="18">
        <v>896</v>
      </c>
      <c r="F188" s="19" t="s">
        <v>47</v>
      </c>
      <c r="G188" s="40"/>
      <c r="H188" s="40"/>
      <c r="I188" s="40"/>
      <c r="J188" s="40"/>
      <c r="K188" s="40"/>
      <c r="L188" s="40"/>
      <c r="M188" s="40"/>
      <c r="N188" s="40"/>
      <c r="O188" s="40"/>
      <c r="P188" s="40"/>
      <c r="Q188" s="40"/>
      <c r="R188" s="40"/>
      <c r="S188" s="40"/>
      <c r="T188" s="40"/>
    </row>
    <row r="189" spans="1:26" s="14" customFormat="1" ht="17.25" customHeight="1">
      <c r="A189" s="40"/>
      <c r="B189" s="40"/>
      <c r="C189" s="113"/>
      <c r="D189" s="18">
        <v>24</v>
      </c>
      <c r="E189" s="18">
        <v>1024</v>
      </c>
      <c r="F189" s="19" t="s">
        <v>48</v>
      </c>
      <c r="G189" s="40"/>
      <c r="H189" s="40"/>
      <c r="I189" s="40"/>
      <c r="J189" s="40"/>
      <c r="K189" s="40"/>
      <c r="L189" s="40"/>
      <c r="M189" s="40"/>
      <c r="N189" s="40"/>
      <c r="O189" s="40"/>
      <c r="P189" s="40"/>
      <c r="Q189" s="40"/>
      <c r="R189" s="40"/>
      <c r="S189" s="40"/>
      <c r="T189" s="40"/>
    </row>
    <row r="190" spans="1:26" s="14" customFormat="1" ht="17.25" customHeight="1">
      <c r="A190" s="40"/>
      <c r="B190" s="40"/>
      <c r="C190" s="113"/>
      <c r="D190" s="18">
        <v>25</v>
      </c>
      <c r="E190" s="18">
        <v>1280</v>
      </c>
      <c r="F190" s="19" t="s">
        <v>49</v>
      </c>
      <c r="G190" s="40"/>
      <c r="H190" s="40"/>
      <c r="I190" s="40"/>
      <c r="J190" s="40"/>
      <c r="K190" s="40"/>
      <c r="L190" s="40"/>
      <c r="M190" s="40"/>
      <c r="N190" s="40"/>
      <c r="O190" s="40"/>
      <c r="P190" s="40"/>
      <c r="Q190" s="40"/>
      <c r="R190" s="40"/>
      <c r="S190" s="40"/>
      <c r="T190" s="40"/>
    </row>
    <row r="191" spans="1:26" s="14" customFormat="1" ht="17.25" customHeight="1">
      <c r="A191" s="40"/>
      <c r="B191" s="40"/>
      <c r="C191" s="113"/>
      <c r="D191" s="18">
        <v>26</v>
      </c>
      <c r="E191" s="18">
        <v>1280</v>
      </c>
      <c r="F191" s="19" t="s">
        <v>49</v>
      </c>
      <c r="G191" s="40"/>
      <c r="H191" s="40"/>
      <c r="I191" s="40"/>
      <c r="J191" s="40"/>
      <c r="K191" s="40"/>
      <c r="L191" s="40"/>
      <c r="M191" s="40"/>
      <c r="N191" s="40"/>
      <c r="O191" s="40"/>
      <c r="P191" s="40"/>
      <c r="Q191" s="40"/>
      <c r="R191" s="40"/>
      <c r="S191" s="40"/>
      <c r="T191" s="40"/>
    </row>
    <row r="192" spans="1:26" s="14" customFormat="1" ht="17.25" customHeight="1">
      <c r="A192" s="40"/>
      <c r="B192" s="40"/>
      <c r="C192" s="113"/>
      <c r="D192" s="18">
        <v>27</v>
      </c>
      <c r="E192" s="18">
        <v>1280</v>
      </c>
      <c r="F192" s="19" t="s">
        <v>49</v>
      </c>
      <c r="G192" s="40"/>
      <c r="H192" s="40"/>
      <c r="I192" s="40"/>
      <c r="J192" s="40"/>
      <c r="K192" s="40"/>
      <c r="L192" s="40"/>
      <c r="M192" s="40"/>
      <c r="N192" s="40"/>
      <c r="O192" s="40"/>
      <c r="P192" s="40"/>
      <c r="Q192" s="40"/>
      <c r="R192" s="40"/>
      <c r="S192" s="40"/>
      <c r="T192" s="40"/>
    </row>
    <row r="193" spans="1:26" s="14" customFormat="1" ht="17.25" customHeight="1">
      <c r="A193" s="40"/>
      <c r="B193" s="40"/>
      <c r="C193" s="113"/>
      <c r="D193" s="18">
        <v>28</v>
      </c>
      <c r="E193" s="18">
        <v>1280</v>
      </c>
      <c r="F193" s="19" t="s">
        <v>50</v>
      </c>
      <c r="G193" s="40"/>
      <c r="H193" s="40"/>
      <c r="I193" s="40"/>
      <c r="J193" s="40"/>
      <c r="K193" s="40"/>
      <c r="L193" s="40"/>
      <c r="M193" s="40"/>
      <c r="N193" s="40"/>
      <c r="O193" s="40"/>
      <c r="P193" s="40"/>
      <c r="Q193" s="40"/>
      <c r="R193" s="40"/>
      <c r="S193" s="40"/>
      <c r="T193" s="40"/>
    </row>
    <row r="194" spans="1:26" s="14" customFormat="1" ht="17.25" customHeight="1">
      <c r="A194" s="40"/>
      <c r="B194" s="40"/>
      <c r="C194" s="113"/>
      <c r="D194" s="18">
        <v>29</v>
      </c>
      <c r="E194" s="18">
        <v>1280</v>
      </c>
      <c r="F194" s="19" t="s">
        <v>50</v>
      </c>
      <c r="G194" s="40"/>
      <c r="H194" s="40"/>
      <c r="I194" s="40"/>
      <c r="J194" s="40"/>
      <c r="K194" s="40"/>
      <c r="L194" s="40"/>
      <c r="M194" s="40"/>
      <c r="N194" s="40"/>
      <c r="O194" s="40"/>
      <c r="P194" s="40"/>
      <c r="Q194" s="40"/>
      <c r="R194" s="40"/>
      <c r="S194" s="40"/>
      <c r="T194" s="40"/>
    </row>
    <row r="195" spans="1:26" s="14" customFormat="1" ht="17.25" customHeight="1">
      <c r="A195" s="40"/>
      <c r="B195" s="40"/>
      <c r="C195" s="113"/>
      <c r="D195" s="18">
        <v>30</v>
      </c>
      <c r="E195" s="18">
        <v>1280</v>
      </c>
      <c r="F195" s="19" t="s">
        <v>51</v>
      </c>
      <c r="G195" s="40"/>
      <c r="H195" s="40"/>
      <c r="I195" s="40"/>
      <c r="J195" s="40"/>
      <c r="K195" s="40"/>
      <c r="L195" s="40"/>
      <c r="M195" s="40"/>
      <c r="N195" s="40"/>
      <c r="O195" s="40"/>
      <c r="P195" s="40"/>
      <c r="Q195" s="40"/>
      <c r="R195" s="40"/>
      <c r="S195" s="40"/>
      <c r="T195" s="40"/>
    </row>
    <row r="196" spans="1:26" s="40" customFormat="1" ht="17.25" customHeight="1">
      <c r="C196" s="43"/>
      <c r="D196" s="43"/>
      <c r="E196" s="43"/>
      <c r="F196" s="43"/>
    </row>
    <row r="197" spans="1:26" s="14" customFormat="1" ht="17.25" customHeight="1">
      <c r="A197" s="40"/>
      <c r="B197" s="40"/>
      <c r="C197" s="15" t="s">
        <v>8</v>
      </c>
      <c r="D197" s="15" t="s">
        <v>9</v>
      </c>
      <c r="E197" s="15" t="s">
        <v>72</v>
      </c>
      <c r="F197" s="15" t="s">
        <v>73</v>
      </c>
      <c r="G197" s="40"/>
      <c r="H197" s="40"/>
      <c r="I197" s="40"/>
      <c r="J197" s="40"/>
      <c r="K197" s="40"/>
      <c r="L197" s="40"/>
      <c r="M197" s="40"/>
      <c r="N197" s="40"/>
      <c r="O197" s="40"/>
      <c r="P197" s="40"/>
      <c r="Q197" s="40"/>
      <c r="R197" s="40"/>
      <c r="S197" s="40"/>
      <c r="T197" s="40"/>
    </row>
    <row r="198" spans="1:26" s="14" customFormat="1" ht="17.25" customHeight="1">
      <c r="A198" s="40"/>
      <c r="B198" s="40"/>
      <c r="C198" s="113" t="s">
        <v>30</v>
      </c>
      <c r="D198" s="18">
        <v>1</v>
      </c>
      <c r="E198" s="18">
        <v>32</v>
      </c>
      <c r="F198" s="20" t="s">
        <v>71</v>
      </c>
      <c r="G198" s="40"/>
      <c r="H198" s="40"/>
      <c r="I198" s="40"/>
      <c r="J198" s="40"/>
      <c r="K198" s="40"/>
      <c r="L198" s="40"/>
      <c r="M198" s="40"/>
      <c r="N198" s="40"/>
      <c r="O198" s="40"/>
      <c r="P198" s="40"/>
      <c r="Q198" s="40"/>
      <c r="R198" s="40"/>
      <c r="S198" s="40"/>
      <c r="T198" s="40"/>
      <c r="Z198" s="18">
        <v>32</v>
      </c>
    </row>
    <row r="199" spans="1:26" s="14" customFormat="1" ht="17.25" customHeight="1">
      <c r="A199" s="40"/>
      <c r="B199" s="40"/>
      <c r="C199" s="113"/>
      <c r="D199" s="18">
        <v>2</v>
      </c>
      <c r="E199" s="18">
        <v>48</v>
      </c>
      <c r="F199" s="20" t="s">
        <v>56</v>
      </c>
      <c r="G199" s="40"/>
      <c r="H199" s="40"/>
      <c r="I199" s="40"/>
      <c r="J199" s="40"/>
      <c r="K199" s="40"/>
      <c r="L199" s="40"/>
      <c r="M199" s="40"/>
      <c r="N199" s="40"/>
      <c r="O199" s="40"/>
      <c r="P199" s="40"/>
      <c r="Q199" s="40"/>
      <c r="R199" s="40"/>
      <c r="S199" s="40"/>
      <c r="T199" s="40"/>
      <c r="Z199" s="18">
        <v>48</v>
      </c>
    </row>
    <row r="200" spans="1:26" s="14" customFormat="1" ht="17.25" customHeight="1">
      <c r="A200" s="40"/>
      <c r="B200" s="40"/>
      <c r="C200" s="113"/>
      <c r="D200" s="18">
        <v>3</v>
      </c>
      <c r="E200" s="18">
        <v>64</v>
      </c>
      <c r="F200" s="20" t="s">
        <v>64</v>
      </c>
      <c r="G200" s="40"/>
      <c r="H200" s="40"/>
      <c r="I200" s="40"/>
      <c r="J200" s="40"/>
      <c r="K200" s="40"/>
      <c r="L200" s="40"/>
      <c r="M200" s="40"/>
      <c r="N200" s="40"/>
      <c r="O200" s="40"/>
      <c r="P200" s="40"/>
      <c r="Q200" s="40"/>
      <c r="R200" s="40"/>
      <c r="S200" s="40"/>
      <c r="T200" s="40"/>
      <c r="Z200" s="18">
        <v>64</v>
      </c>
    </row>
    <row r="201" spans="1:26" s="14" customFormat="1" ht="17.25" customHeight="1">
      <c r="A201" s="40"/>
      <c r="B201" s="40"/>
      <c r="C201" s="113"/>
      <c r="D201" s="18">
        <v>4</v>
      </c>
      <c r="E201" s="18">
        <v>80</v>
      </c>
      <c r="F201" s="19" t="s">
        <v>37</v>
      </c>
      <c r="G201" s="40"/>
      <c r="H201" s="40"/>
      <c r="I201" s="40"/>
      <c r="J201" s="40"/>
      <c r="K201" s="40"/>
      <c r="L201" s="40"/>
      <c r="M201" s="40"/>
      <c r="N201" s="40"/>
      <c r="O201" s="40"/>
      <c r="P201" s="40"/>
      <c r="Q201" s="40"/>
      <c r="R201" s="40"/>
      <c r="S201" s="40"/>
      <c r="T201" s="40"/>
      <c r="Z201" s="18">
        <v>80</v>
      </c>
    </row>
    <row r="202" spans="1:26" s="14" customFormat="1" ht="17.25" customHeight="1">
      <c r="A202" s="40"/>
      <c r="B202" s="40"/>
      <c r="C202" s="113"/>
      <c r="D202" s="18">
        <v>5</v>
      </c>
      <c r="E202" s="18">
        <v>96</v>
      </c>
      <c r="F202" s="19" t="s">
        <v>65</v>
      </c>
      <c r="G202" s="40"/>
      <c r="H202" s="40"/>
      <c r="I202" s="40"/>
      <c r="J202" s="40"/>
      <c r="K202" s="40"/>
      <c r="L202" s="40"/>
      <c r="M202" s="40"/>
      <c r="N202" s="40"/>
      <c r="O202" s="40"/>
      <c r="P202" s="40"/>
      <c r="Q202" s="40"/>
      <c r="R202" s="40"/>
      <c r="S202" s="40"/>
      <c r="T202" s="40"/>
      <c r="Z202" s="18">
        <v>96</v>
      </c>
    </row>
    <row r="203" spans="1:26" s="14" customFormat="1" ht="17.25" customHeight="1">
      <c r="A203" s="40"/>
      <c r="B203" s="40"/>
      <c r="C203" s="113"/>
      <c r="D203" s="18">
        <v>6</v>
      </c>
      <c r="E203" s="18">
        <v>128</v>
      </c>
      <c r="F203" s="19" t="s">
        <v>57</v>
      </c>
      <c r="G203" s="40"/>
      <c r="H203" s="40"/>
      <c r="I203" s="40"/>
      <c r="J203" s="40"/>
      <c r="K203" s="40"/>
      <c r="L203" s="40"/>
      <c r="M203" s="40"/>
      <c r="N203" s="40"/>
      <c r="O203" s="40"/>
      <c r="P203" s="40"/>
      <c r="Q203" s="40"/>
      <c r="R203" s="40"/>
      <c r="S203" s="40"/>
      <c r="T203" s="40"/>
      <c r="Z203" s="18">
        <v>128</v>
      </c>
    </row>
    <row r="204" spans="1:26" s="14" customFormat="1" ht="17.25" customHeight="1">
      <c r="A204" s="40"/>
      <c r="B204" s="40"/>
      <c r="C204" s="113"/>
      <c r="D204" s="18">
        <v>7</v>
      </c>
      <c r="E204" s="18">
        <v>160</v>
      </c>
      <c r="F204" s="19" t="s">
        <v>66</v>
      </c>
      <c r="G204" s="40"/>
      <c r="H204" s="40"/>
      <c r="I204" s="40"/>
      <c r="J204" s="40"/>
      <c r="K204" s="40"/>
      <c r="L204" s="40"/>
      <c r="M204" s="40"/>
      <c r="N204" s="40"/>
      <c r="O204" s="40"/>
      <c r="P204" s="40"/>
      <c r="Q204" s="40"/>
      <c r="R204" s="40"/>
      <c r="S204" s="40"/>
      <c r="T204" s="40"/>
      <c r="Z204" s="18">
        <v>160</v>
      </c>
    </row>
    <row r="205" spans="1:26" s="14" customFormat="1" ht="17.25" customHeight="1">
      <c r="A205" s="40"/>
      <c r="B205" s="40"/>
      <c r="C205" s="113"/>
      <c r="D205" s="18">
        <v>8</v>
      </c>
      <c r="E205" s="18">
        <v>160</v>
      </c>
      <c r="F205" s="19" t="s">
        <v>38</v>
      </c>
      <c r="G205" s="40"/>
      <c r="H205" s="40"/>
      <c r="I205" s="40"/>
      <c r="J205" s="40"/>
      <c r="K205" s="40"/>
      <c r="L205" s="40"/>
      <c r="M205" s="40"/>
      <c r="N205" s="40"/>
      <c r="O205" s="40"/>
      <c r="P205" s="40"/>
      <c r="Q205" s="40"/>
      <c r="R205" s="40"/>
      <c r="S205" s="40"/>
      <c r="T205" s="40"/>
      <c r="Z205" s="18">
        <v>192</v>
      </c>
    </row>
    <row r="206" spans="1:26" s="14" customFormat="1" ht="17.25" customHeight="1">
      <c r="A206" s="40"/>
      <c r="B206" s="40"/>
      <c r="C206" s="113"/>
      <c r="D206" s="18">
        <v>9</v>
      </c>
      <c r="E206" s="18">
        <v>192</v>
      </c>
      <c r="F206" s="19" t="s">
        <v>67</v>
      </c>
      <c r="G206" s="40"/>
      <c r="H206" s="40"/>
      <c r="I206" s="40"/>
      <c r="J206" s="40"/>
      <c r="K206" s="40"/>
      <c r="L206" s="40"/>
      <c r="M206" s="40"/>
      <c r="N206" s="40"/>
      <c r="O206" s="40"/>
      <c r="P206" s="40"/>
      <c r="Q206" s="40"/>
      <c r="R206" s="40"/>
      <c r="S206" s="40"/>
      <c r="T206" s="40"/>
      <c r="Z206" s="18">
        <v>224</v>
      </c>
    </row>
    <row r="207" spans="1:26" s="14" customFormat="1" ht="17.25" customHeight="1">
      <c r="A207" s="40"/>
      <c r="B207" s="40"/>
      <c r="C207" s="113"/>
      <c r="D207" s="18">
        <v>10</v>
      </c>
      <c r="E207" s="18">
        <v>192</v>
      </c>
      <c r="F207" s="19" t="s">
        <v>58</v>
      </c>
      <c r="G207" s="40"/>
      <c r="H207" s="40"/>
      <c r="I207" s="40"/>
      <c r="J207" s="40"/>
      <c r="K207" s="40"/>
      <c r="L207" s="40"/>
      <c r="M207" s="40"/>
      <c r="N207" s="40"/>
      <c r="O207" s="40"/>
      <c r="P207" s="40"/>
      <c r="Q207" s="40"/>
      <c r="R207" s="40"/>
      <c r="S207" s="40"/>
      <c r="T207" s="40"/>
      <c r="Z207" s="18">
        <v>256</v>
      </c>
    </row>
    <row r="208" spans="1:26" s="14" customFormat="1" ht="17.25" customHeight="1">
      <c r="A208" s="40"/>
      <c r="B208" s="40"/>
      <c r="C208" s="113"/>
      <c r="D208" s="18">
        <v>11</v>
      </c>
      <c r="E208" s="18">
        <v>224</v>
      </c>
      <c r="F208" s="19" t="s">
        <v>39</v>
      </c>
      <c r="G208" s="40"/>
      <c r="H208" s="40"/>
      <c r="I208" s="40"/>
      <c r="J208" s="40"/>
      <c r="K208" s="40"/>
      <c r="L208" s="40"/>
      <c r="M208" s="40"/>
      <c r="N208" s="40"/>
      <c r="O208" s="40"/>
      <c r="P208" s="40"/>
      <c r="Q208" s="40"/>
      <c r="R208" s="40"/>
      <c r="S208" s="40"/>
      <c r="T208" s="40"/>
      <c r="Z208" s="18">
        <v>320</v>
      </c>
    </row>
    <row r="209" spans="1:26" s="14" customFormat="1" ht="17.25" customHeight="1">
      <c r="A209" s="40"/>
      <c r="B209" s="40"/>
      <c r="C209" s="113"/>
      <c r="D209" s="18">
        <v>12</v>
      </c>
      <c r="E209" s="18">
        <v>256</v>
      </c>
      <c r="F209" s="19" t="s">
        <v>68</v>
      </c>
      <c r="G209" s="40"/>
      <c r="H209" s="40"/>
      <c r="I209" s="40"/>
      <c r="J209" s="40"/>
      <c r="K209" s="40"/>
      <c r="L209" s="40"/>
      <c r="M209" s="40"/>
      <c r="N209" s="40"/>
      <c r="O209" s="40"/>
      <c r="P209" s="40"/>
      <c r="Q209" s="40"/>
      <c r="R209" s="40"/>
      <c r="S209" s="40"/>
      <c r="T209" s="40"/>
      <c r="Z209" s="18">
        <v>384</v>
      </c>
    </row>
    <row r="210" spans="1:26" s="14" customFormat="1" ht="17.25" customHeight="1">
      <c r="A210" s="40"/>
      <c r="B210" s="40"/>
      <c r="C210" s="113"/>
      <c r="D210" s="18">
        <v>13</v>
      </c>
      <c r="E210" s="18">
        <v>320</v>
      </c>
      <c r="F210" s="19" t="s">
        <v>69</v>
      </c>
      <c r="G210" s="40"/>
      <c r="H210" s="40"/>
      <c r="I210" s="40"/>
      <c r="J210" s="40"/>
      <c r="K210" s="40"/>
      <c r="L210" s="40"/>
      <c r="M210" s="40"/>
      <c r="N210" s="40"/>
      <c r="O210" s="40"/>
      <c r="P210" s="40"/>
      <c r="Q210" s="40"/>
      <c r="R210" s="40"/>
      <c r="S210" s="40"/>
      <c r="T210" s="40"/>
      <c r="Z210" s="18">
        <v>448</v>
      </c>
    </row>
    <row r="211" spans="1:26" s="14" customFormat="1" ht="17.25" customHeight="1">
      <c r="A211" s="40"/>
      <c r="B211" s="40"/>
      <c r="C211" s="113"/>
      <c r="D211" s="18">
        <v>14</v>
      </c>
      <c r="E211" s="18">
        <v>320</v>
      </c>
      <c r="F211" s="19" t="s">
        <v>59</v>
      </c>
      <c r="G211" s="40"/>
      <c r="H211" s="40"/>
      <c r="I211" s="40"/>
      <c r="J211" s="40"/>
      <c r="K211" s="40"/>
      <c r="L211" s="40"/>
      <c r="M211" s="40"/>
      <c r="N211" s="40"/>
      <c r="O211" s="40"/>
      <c r="P211" s="40"/>
      <c r="Q211" s="40"/>
      <c r="R211" s="40"/>
      <c r="S211" s="40"/>
      <c r="T211" s="40"/>
      <c r="Z211" s="18">
        <v>512</v>
      </c>
    </row>
    <row r="212" spans="1:26" s="14" customFormat="1" ht="17.25" customHeight="1">
      <c r="A212" s="40"/>
      <c r="B212" s="40"/>
      <c r="C212" s="113"/>
      <c r="D212" s="18">
        <v>15</v>
      </c>
      <c r="E212" s="18">
        <v>320</v>
      </c>
      <c r="F212" s="19" t="s">
        <v>40</v>
      </c>
      <c r="G212" s="40"/>
      <c r="H212" s="40"/>
      <c r="I212" s="40"/>
      <c r="J212" s="40"/>
      <c r="K212" s="40"/>
      <c r="L212" s="40"/>
      <c r="M212" s="40"/>
      <c r="N212" s="40"/>
      <c r="O212" s="40"/>
      <c r="P212" s="40"/>
      <c r="Q212" s="40"/>
      <c r="R212" s="40"/>
      <c r="S212" s="40"/>
      <c r="T212" s="40"/>
      <c r="Z212" s="18">
        <v>640</v>
      </c>
    </row>
    <row r="213" spans="1:26" s="14" customFormat="1" ht="17.25" customHeight="1">
      <c r="A213" s="40"/>
      <c r="B213" s="40"/>
      <c r="C213" s="113"/>
      <c r="D213" s="18">
        <v>16</v>
      </c>
      <c r="E213" s="18">
        <v>320</v>
      </c>
      <c r="F213" s="19" t="s">
        <v>40</v>
      </c>
      <c r="G213" s="40"/>
      <c r="H213" s="40"/>
      <c r="I213" s="40"/>
      <c r="J213" s="40"/>
      <c r="K213" s="40"/>
      <c r="L213" s="40"/>
      <c r="M213" s="40"/>
      <c r="N213" s="40"/>
      <c r="O213" s="40"/>
      <c r="P213" s="40"/>
      <c r="Q213" s="40"/>
      <c r="R213" s="40"/>
      <c r="S213" s="40"/>
      <c r="T213" s="40"/>
    </row>
    <row r="214" spans="1:26" s="14" customFormat="1" ht="17.25" customHeight="1">
      <c r="A214" s="40"/>
      <c r="B214" s="40"/>
      <c r="C214" s="113"/>
      <c r="D214" s="18">
        <v>17</v>
      </c>
      <c r="E214" s="18">
        <v>384</v>
      </c>
      <c r="F214" s="19" t="s">
        <v>70</v>
      </c>
      <c r="G214" s="40"/>
      <c r="H214" s="40"/>
      <c r="I214" s="40"/>
      <c r="J214" s="40"/>
      <c r="K214" s="40"/>
      <c r="L214" s="40"/>
      <c r="M214" s="40"/>
      <c r="N214" s="40"/>
      <c r="O214" s="40"/>
      <c r="P214" s="40"/>
      <c r="Q214" s="40"/>
      <c r="R214" s="40"/>
      <c r="S214" s="40"/>
      <c r="T214" s="40"/>
    </row>
    <row r="215" spans="1:26" s="14" customFormat="1" ht="17.25" customHeight="1">
      <c r="A215" s="40"/>
      <c r="B215" s="40"/>
      <c r="C215" s="113"/>
      <c r="D215" s="18">
        <v>18</v>
      </c>
      <c r="E215" s="18">
        <v>384</v>
      </c>
      <c r="F215" s="19" t="s">
        <v>60</v>
      </c>
      <c r="G215" s="40"/>
      <c r="H215" s="40"/>
      <c r="I215" s="40"/>
      <c r="J215" s="40"/>
      <c r="K215" s="40"/>
      <c r="L215" s="40"/>
      <c r="M215" s="40"/>
      <c r="N215" s="40"/>
      <c r="O215" s="40"/>
      <c r="P215" s="40"/>
      <c r="Q215" s="40"/>
      <c r="R215" s="40"/>
      <c r="S215" s="40"/>
      <c r="T215" s="40"/>
    </row>
    <row r="216" spans="1:26" s="14" customFormat="1" ht="17.25" customHeight="1">
      <c r="A216" s="40"/>
      <c r="B216" s="40"/>
      <c r="C216" s="113"/>
      <c r="D216" s="18">
        <v>19</v>
      </c>
      <c r="E216" s="18">
        <v>384</v>
      </c>
      <c r="F216" s="19" t="s">
        <v>60</v>
      </c>
      <c r="G216" s="40"/>
      <c r="H216" s="40"/>
      <c r="I216" s="40"/>
      <c r="J216" s="40"/>
      <c r="K216" s="40"/>
      <c r="L216" s="40"/>
      <c r="M216" s="40"/>
      <c r="N216" s="40"/>
      <c r="O216" s="40"/>
      <c r="P216" s="40"/>
      <c r="Q216" s="40"/>
      <c r="R216" s="40"/>
      <c r="S216" s="40"/>
      <c r="T216" s="40"/>
    </row>
    <row r="217" spans="1:26" s="14" customFormat="1" ht="17.25" customHeight="1">
      <c r="A217" s="40"/>
      <c r="B217" s="40"/>
      <c r="C217" s="113"/>
      <c r="D217" s="18">
        <v>20</v>
      </c>
      <c r="E217" s="18">
        <v>384</v>
      </c>
      <c r="F217" s="19" t="s">
        <v>41</v>
      </c>
      <c r="G217" s="40"/>
      <c r="H217" s="40"/>
      <c r="I217" s="40"/>
      <c r="J217" s="40"/>
      <c r="K217" s="40"/>
      <c r="L217" s="40"/>
      <c r="M217" s="40"/>
      <c r="N217" s="40"/>
      <c r="O217" s="40"/>
      <c r="P217" s="40"/>
      <c r="Q217" s="40"/>
      <c r="R217" s="40"/>
      <c r="S217" s="40"/>
      <c r="T217" s="40"/>
    </row>
    <row r="218" spans="1:26" s="14" customFormat="1" ht="17.25" customHeight="1">
      <c r="A218" s="40"/>
      <c r="B218" s="40"/>
      <c r="C218" s="113"/>
      <c r="D218" s="18">
        <v>21</v>
      </c>
      <c r="E218" s="18">
        <v>448</v>
      </c>
      <c r="F218" s="19" t="s">
        <v>42</v>
      </c>
      <c r="G218" s="40"/>
      <c r="H218" s="40"/>
      <c r="I218" s="40"/>
      <c r="J218" s="40"/>
      <c r="K218" s="40"/>
      <c r="L218" s="40"/>
      <c r="M218" s="40"/>
      <c r="N218" s="40"/>
      <c r="O218" s="40"/>
      <c r="P218" s="40"/>
      <c r="Q218" s="40"/>
      <c r="R218" s="40"/>
      <c r="S218" s="40"/>
      <c r="T218" s="40"/>
    </row>
    <row r="219" spans="1:26" s="14" customFormat="1" ht="17.25" customHeight="1">
      <c r="A219" s="40"/>
      <c r="B219" s="40"/>
      <c r="C219" s="113"/>
      <c r="D219" s="18">
        <v>22</v>
      </c>
      <c r="E219" s="18">
        <v>448</v>
      </c>
      <c r="F219" s="19" t="s">
        <v>42</v>
      </c>
      <c r="G219" s="40"/>
      <c r="H219" s="40"/>
      <c r="I219" s="40"/>
      <c r="J219" s="40"/>
      <c r="K219" s="40"/>
      <c r="L219" s="40"/>
      <c r="M219" s="40"/>
      <c r="N219" s="40"/>
      <c r="O219" s="40"/>
      <c r="P219" s="40"/>
      <c r="Q219" s="40"/>
      <c r="R219" s="40"/>
      <c r="S219" s="40"/>
      <c r="T219" s="40"/>
    </row>
    <row r="220" spans="1:26" s="14" customFormat="1" ht="17.25" customHeight="1">
      <c r="A220" s="40"/>
      <c r="B220" s="40"/>
      <c r="C220" s="113"/>
      <c r="D220" s="18">
        <v>23</v>
      </c>
      <c r="E220" s="18">
        <v>448</v>
      </c>
      <c r="F220" s="19" t="s">
        <v>42</v>
      </c>
      <c r="G220" s="40"/>
      <c r="H220" s="40"/>
      <c r="I220" s="40"/>
      <c r="J220" s="40"/>
      <c r="K220" s="40"/>
      <c r="L220" s="40"/>
      <c r="M220" s="40"/>
      <c r="N220" s="40"/>
      <c r="O220" s="40"/>
      <c r="P220" s="40"/>
      <c r="Q220" s="40"/>
      <c r="R220" s="40"/>
      <c r="S220" s="40"/>
      <c r="T220" s="40"/>
    </row>
    <row r="221" spans="1:26" s="14" customFormat="1" ht="17.25" customHeight="1">
      <c r="A221" s="40"/>
      <c r="B221" s="40"/>
      <c r="C221" s="113"/>
      <c r="D221" s="18">
        <v>24</v>
      </c>
      <c r="E221" s="18">
        <v>512</v>
      </c>
      <c r="F221" s="19" t="s">
        <v>61</v>
      </c>
      <c r="G221" s="40"/>
      <c r="H221" s="40"/>
      <c r="I221" s="40"/>
      <c r="J221" s="40"/>
      <c r="K221" s="40"/>
      <c r="L221" s="40"/>
      <c r="M221" s="40"/>
      <c r="N221" s="40"/>
      <c r="O221" s="40"/>
      <c r="P221" s="40"/>
      <c r="Q221" s="40"/>
      <c r="R221" s="40"/>
      <c r="S221" s="40"/>
      <c r="T221" s="40"/>
    </row>
    <row r="222" spans="1:26" s="14" customFormat="1" ht="17.25" customHeight="1">
      <c r="A222" s="40"/>
      <c r="B222" s="40"/>
      <c r="C222" s="113"/>
      <c r="D222" s="18">
        <v>25</v>
      </c>
      <c r="E222" s="18">
        <v>640</v>
      </c>
      <c r="F222" s="19" t="s">
        <v>62</v>
      </c>
      <c r="G222" s="40"/>
      <c r="H222" s="40"/>
      <c r="I222" s="40"/>
      <c r="J222" s="40"/>
      <c r="K222" s="40"/>
      <c r="L222" s="40"/>
      <c r="M222" s="40"/>
      <c r="N222" s="40"/>
      <c r="O222" s="40"/>
      <c r="P222" s="40"/>
      <c r="Q222" s="40"/>
      <c r="R222" s="40"/>
      <c r="S222" s="40"/>
      <c r="T222" s="40"/>
    </row>
    <row r="223" spans="1:26" s="14" customFormat="1" ht="17.25" customHeight="1">
      <c r="A223" s="40"/>
      <c r="B223" s="40"/>
      <c r="C223" s="113"/>
      <c r="D223" s="18">
        <v>26</v>
      </c>
      <c r="E223" s="18">
        <v>640</v>
      </c>
      <c r="F223" s="19" t="s">
        <v>62</v>
      </c>
      <c r="G223" s="40"/>
      <c r="H223" s="40"/>
      <c r="I223" s="40"/>
      <c r="J223" s="40"/>
      <c r="K223" s="40"/>
      <c r="L223" s="40"/>
      <c r="M223" s="40"/>
      <c r="N223" s="40"/>
      <c r="O223" s="40"/>
      <c r="P223" s="40"/>
      <c r="Q223" s="40"/>
      <c r="R223" s="40"/>
      <c r="S223" s="40"/>
      <c r="T223" s="40"/>
    </row>
    <row r="224" spans="1:26" s="14" customFormat="1" ht="17.25" customHeight="1">
      <c r="A224" s="40"/>
      <c r="B224" s="40"/>
      <c r="C224" s="113"/>
      <c r="D224" s="18">
        <v>27</v>
      </c>
      <c r="E224" s="18">
        <v>640</v>
      </c>
      <c r="F224" s="19" t="s">
        <v>62</v>
      </c>
      <c r="G224" s="40"/>
      <c r="H224" s="40"/>
      <c r="I224" s="40"/>
      <c r="J224" s="40"/>
      <c r="K224" s="40"/>
      <c r="L224" s="40"/>
      <c r="M224" s="40"/>
      <c r="N224" s="40"/>
      <c r="O224" s="40"/>
      <c r="P224" s="40"/>
      <c r="Q224" s="40"/>
      <c r="R224" s="40"/>
      <c r="S224" s="40"/>
      <c r="T224" s="40"/>
    </row>
    <row r="225" spans="1:28" s="14" customFormat="1" ht="17.25" customHeight="1">
      <c r="A225" s="40"/>
      <c r="B225" s="40"/>
      <c r="C225" s="113"/>
      <c r="D225" s="18">
        <v>28</v>
      </c>
      <c r="E225" s="18">
        <v>640</v>
      </c>
      <c r="F225" s="19" t="s">
        <v>43</v>
      </c>
      <c r="G225" s="40"/>
      <c r="H225" s="40"/>
      <c r="I225" s="40"/>
      <c r="J225" s="40"/>
      <c r="K225" s="40"/>
      <c r="L225" s="40"/>
      <c r="M225" s="40"/>
      <c r="N225" s="40"/>
      <c r="O225" s="40"/>
      <c r="P225" s="40"/>
      <c r="Q225" s="40"/>
      <c r="R225" s="40"/>
      <c r="S225" s="40"/>
      <c r="T225" s="40"/>
    </row>
    <row r="226" spans="1:28" s="14" customFormat="1" ht="17.25" customHeight="1">
      <c r="A226" s="40"/>
      <c r="B226" s="40"/>
      <c r="C226" s="113"/>
      <c r="D226" s="18">
        <v>29</v>
      </c>
      <c r="E226" s="18">
        <v>640</v>
      </c>
      <c r="F226" s="19" t="s">
        <v>43</v>
      </c>
      <c r="G226" s="40"/>
      <c r="H226" s="40"/>
      <c r="I226" s="40"/>
      <c r="J226" s="40"/>
      <c r="K226" s="40"/>
      <c r="L226" s="40"/>
      <c r="M226" s="40"/>
      <c r="N226" s="40"/>
      <c r="O226" s="40"/>
      <c r="P226" s="40"/>
      <c r="Q226" s="40"/>
      <c r="R226" s="40"/>
      <c r="S226" s="40"/>
      <c r="T226" s="40"/>
    </row>
    <row r="227" spans="1:28" s="14" customFormat="1" ht="17.25" customHeight="1">
      <c r="A227" s="40"/>
      <c r="B227" s="40"/>
      <c r="C227" s="113"/>
      <c r="D227" s="18">
        <v>30</v>
      </c>
      <c r="E227" s="18">
        <v>640</v>
      </c>
      <c r="F227" s="19" t="s">
        <v>44</v>
      </c>
      <c r="G227" s="40"/>
      <c r="H227" s="40"/>
      <c r="I227" s="40"/>
      <c r="J227" s="40"/>
      <c r="K227" s="40"/>
      <c r="L227" s="40"/>
      <c r="M227" s="40"/>
      <c r="N227" s="40"/>
      <c r="O227" s="40"/>
      <c r="P227" s="40"/>
      <c r="Q227" s="40"/>
      <c r="R227" s="40"/>
      <c r="S227" s="40"/>
      <c r="T227" s="40"/>
    </row>
    <row r="228" spans="1:28" s="34" customFormat="1" ht="15.5">
      <c r="AB228" s="40"/>
    </row>
    <row r="229" spans="1:28" ht="15.5">
      <c r="C229" s="15" t="s">
        <v>8</v>
      </c>
      <c r="D229" s="15" t="s">
        <v>9</v>
      </c>
      <c r="E229" s="15" t="s">
        <v>72</v>
      </c>
      <c r="F229" s="15" t="s">
        <v>73</v>
      </c>
      <c r="AB229" s="14"/>
    </row>
    <row r="230" spans="1:28" ht="15.5">
      <c r="C230" s="113" t="s">
        <v>74</v>
      </c>
      <c r="D230" s="18">
        <v>1</v>
      </c>
      <c r="E230" s="18">
        <v>8</v>
      </c>
      <c r="F230" s="25" t="s">
        <v>84</v>
      </c>
      <c r="AB230" s="14"/>
    </row>
    <row r="231" spans="1:28" ht="15.5">
      <c r="C231" s="113"/>
      <c r="D231" s="18">
        <v>2</v>
      </c>
      <c r="E231" s="18">
        <v>16</v>
      </c>
      <c r="F231" s="24" t="s">
        <v>83</v>
      </c>
      <c r="AB231" s="14"/>
    </row>
    <row r="232" spans="1:28" ht="15.5">
      <c r="C232" s="113"/>
      <c r="D232" s="18">
        <v>3</v>
      </c>
      <c r="E232" s="18">
        <v>24</v>
      </c>
      <c r="F232" s="24" t="s">
        <v>85</v>
      </c>
    </row>
    <row r="233" spans="1:28" ht="15.5">
      <c r="C233" s="113"/>
      <c r="D233" s="18">
        <v>4</v>
      </c>
      <c r="E233" s="18">
        <v>32</v>
      </c>
      <c r="F233" s="24" t="s">
        <v>86</v>
      </c>
    </row>
    <row r="234" spans="1:28" ht="15.5">
      <c r="C234" s="113"/>
      <c r="D234" s="18">
        <v>5</v>
      </c>
      <c r="E234" s="18">
        <v>32</v>
      </c>
      <c r="F234" s="24" t="s">
        <v>87</v>
      </c>
    </row>
    <row r="235" spans="1:28" ht="15.5">
      <c r="C235" s="113"/>
      <c r="D235" s="18">
        <v>6</v>
      </c>
      <c r="E235" s="18">
        <v>32</v>
      </c>
      <c r="F235" s="24" t="s">
        <v>88</v>
      </c>
    </row>
    <row r="236" spans="1:28" ht="15.5">
      <c r="C236" s="113"/>
      <c r="D236" s="18">
        <v>7</v>
      </c>
      <c r="E236" s="18">
        <v>48</v>
      </c>
      <c r="F236" s="24" t="s">
        <v>90</v>
      </c>
    </row>
    <row r="237" spans="1:28" ht="15.5">
      <c r="C237" s="113"/>
      <c r="D237" s="18">
        <v>8</v>
      </c>
      <c r="E237" s="18">
        <v>48</v>
      </c>
      <c r="F237" s="24" t="s">
        <v>56</v>
      </c>
    </row>
    <row r="238" spans="1:28" ht="15.5">
      <c r="C238" s="113"/>
      <c r="D238" s="18">
        <v>9</v>
      </c>
      <c r="E238" s="18">
        <v>64</v>
      </c>
      <c r="F238" s="18" t="s">
        <v>91</v>
      </c>
    </row>
    <row r="239" spans="1:28" ht="15.5">
      <c r="C239" s="113"/>
      <c r="D239" s="18">
        <v>10</v>
      </c>
      <c r="E239" s="18">
        <v>64</v>
      </c>
      <c r="F239" s="18" t="s">
        <v>92</v>
      </c>
    </row>
    <row r="240" spans="1:28" ht="15.5">
      <c r="C240" s="113"/>
      <c r="D240" s="18">
        <v>11</v>
      </c>
      <c r="E240" s="18">
        <v>64</v>
      </c>
      <c r="F240" s="18" t="s">
        <v>64</v>
      </c>
    </row>
    <row r="241" spans="3:6" s="1" customFormat="1" ht="15.5">
      <c r="C241" s="113"/>
      <c r="D241" s="18">
        <v>12</v>
      </c>
      <c r="E241" s="18">
        <v>64</v>
      </c>
      <c r="F241" s="18" t="s">
        <v>93</v>
      </c>
    </row>
    <row r="242" spans="3:6" s="1" customFormat="1" ht="15.5">
      <c r="C242" s="113"/>
      <c r="D242" s="18">
        <v>13</v>
      </c>
      <c r="E242" s="18">
        <v>64</v>
      </c>
      <c r="F242" s="18" t="s">
        <v>94</v>
      </c>
    </row>
    <row r="243" spans="3:6" s="1" customFormat="1" ht="15.5">
      <c r="C243" s="113"/>
      <c r="D243" s="18">
        <v>14</v>
      </c>
      <c r="E243" s="18">
        <v>80</v>
      </c>
      <c r="F243" s="18" t="s">
        <v>95</v>
      </c>
    </row>
    <row r="244" spans="3:6" s="1" customFormat="1" ht="15.5">
      <c r="C244" s="113"/>
      <c r="D244" s="18">
        <v>15</v>
      </c>
      <c r="E244" s="18">
        <v>80</v>
      </c>
      <c r="F244" s="18" t="s">
        <v>37</v>
      </c>
    </row>
    <row r="245" spans="3:6" s="1" customFormat="1" ht="15.5">
      <c r="C245" s="113"/>
      <c r="D245" s="18">
        <v>16</v>
      </c>
      <c r="E245" s="18">
        <v>80</v>
      </c>
      <c r="F245" s="18" t="s">
        <v>37</v>
      </c>
    </row>
    <row r="246" spans="3:6" s="1" customFormat="1" ht="15.5">
      <c r="C246" s="113"/>
      <c r="D246" s="18">
        <v>17</v>
      </c>
      <c r="E246" s="18">
        <v>80</v>
      </c>
      <c r="F246" s="18" t="s">
        <v>97</v>
      </c>
    </row>
    <row r="247" spans="3:6" s="1" customFormat="1" ht="15.5">
      <c r="C247" s="113"/>
      <c r="D247" s="18">
        <v>18</v>
      </c>
      <c r="E247" s="18">
        <v>80</v>
      </c>
      <c r="F247" s="18" t="s">
        <v>96</v>
      </c>
    </row>
    <row r="248" spans="3:6" s="1" customFormat="1" ht="15.5">
      <c r="C248" s="113"/>
      <c r="D248" s="18">
        <v>19</v>
      </c>
      <c r="E248" s="18">
        <v>80</v>
      </c>
      <c r="F248" s="18" t="s">
        <v>96</v>
      </c>
    </row>
    <row r="249" spans="3:6" s="1" customFormat="1" ht="15.5">
      <c r="C249" s="113"/>
      <c r="D249" s="18">
        <v>20</v>
      </c>
      <c r="E249" s="18">
        <v>80</v>
      </c>
      <c r="F249" s="18" t="s">
        <v>65</v>
      </c>
    </row>
    <row r="250" spans="3:6" s="1" customFormat="1" ht="15.5">
      <c r="C250" s="113"/>
      <c r="D250" s="18">
        <v>21</v>
      </c>
      <c r="E250" s="18">
        <v>96</v>
      </c>
      <c r="F250" s="18" t="s">
        <v>57</v>
      </c>
    </row>
    <row r="251" spans="3:6" s="1" customFormat="1" ht="15.5">
      <c r="C251" s="113"/>
      <c r="D251" s="18">
        <v>22</v>
      </c>
      <c r="E251" s="18">
        <v>96</v>
      </c>
      <c r="F251" s="18" t="s">
        <v>57</v>
      </c>
    </row>
    <row r="252" spans="3:6" s="1" customFormat="1" ht="15.5">
      <c r="C252" s="113"/>
      <c r="D252" s="18">
        <v>23</v>
      </c>
      <c r="E252" s="18">
        <v>96</v>
      </c>
      <c r="F252" s="18" t="s">
        <v>57</v>
      </c>
    </row>
    <row r="253" spans="3:6" s="1" customFormat="1" ht="15.5">
      <c r="C253" s="113"/>
      <c r="D253" s="18">
        <v>24</v>
      </c>
      <c r="E253" s="18">
        <v>96</v>
      </c>
      <c r="F253" s="18" t="s">
        <v>89</v>
      </c>
    </row>
    <row r="254" spans="3:6" s="1" customFormat="1" ht="15.5">
      <c r="C254" s="113"/>
      <c r="D254" s="18">
        <v>25</v>
      </c>
      <c r="E254" s="18">
        <v>128</v>
      </c>
      <c r="F254" s="18" t="s">
        <v>76</v>
      </c>
    </row>
    <row r="255" spans="3:6" s="1" customFormat="1" ht="15.5">
      <c r="C255" s="113"/>
      <c r="D255" s="18">
        <v>26</v>
      </c>
      <c r="E255" s="18">
        <v>128</v>
      </c>
      <c r="F255" s="18" t="s">
        <v>76</v>
      </c>
    </row>
    <row r="256" spans="3:6" s="1" customFormat="1" ht="15.5">
      <c r="C256" s="113"/>
      <c r="D256" s="18">
        <v>27</v>
      </c>
      <c r="E256" s="18">
        <v>128</v>
      </c>
      <c r="F256" s="18" t="s">
        <v>76</v>
      </c>
    </row>
    <row r="257" spans="3:6" s="1" customFormat="1" ht="15.5">
      <c r="C257" s="113"/>
      <c r="D257" s="18">
        <v>28</v>
      </c>
      <c r="E257" s="18">
        <v>160</v>
      </c>
      <c r="F257" s="18" t="s">
        <v>66</v>
      </c>
    </row>
    <row r="258" spans="3:6" s="1" customFormat="1" ht="15.5">
      <c r="C258" s="113"/>
      <c r="D258" s="18">
        <v>29</v>
      </c>
      <c r="E258" s="18">
        <v>160</v>
      </c>
      <c r="F258" s="18" t="s">
        <v>66</v>
      </c>
    </row>
    <row r="259" spans="3:6" s="1" customFormat="1" ht="15.5">
      <c r="C259" s="113"/>
      <c r="D259" s="18">
        <v>30</v>
      </c>
      <c r="E259" s="18">
        <v>160</v>
      </c>
      <c r="F259" s="18" t="s">
        <v>38</v>
      </c>
    </row>
    <row r="260" spans="3:6" s="34" customFormat="1"/>
    <row r="261" spans="3:6" s="34" customFormat="1"/>
    <row r="262" spans="3:6" s="34" customFormat="1" ht="15" thickBot="1"/>
    <row r="263" spans="3:6" s="34" customFormat="1" ht="87">
      <c r="D263" s="45" t="s">
        <v>141</v>
      </c>
      <c r="E263" s="46" t="s">
        <v>142</v>
      </c>
    </row>
    <row r="264" spans="3:6" s="34" customFormat="1" ht="87">
      <c r="D264" s="47" t="s">
        <v>143</v>
      </c>
      <c r="E264" s="48" t="s">
        <v>144</v>
      </c>
    </row>
    <row r="265" spans="3:6" s="34" customFormat="1" ht="102" thickBot="1">
      <c r="D265" s="49" t="s">
        <v>145</v>
      </c>
      <c r="E265" s="50" t="s">
        <v>146</v>
      </c>
    </row>
    <row r="266" spans="3:6" s="34" customFormat="1"/>
    <row r="267" spans="3:6" s="34" customFormat="1"/>
    <row r="268" spans="3:6" s="34" customFormat="1"/>
    <row r="269" spans="3:6" s="34" customFormat="1"/>
    <row r="270" spans="3:6" s="34" customFormat="1"/>
    <row r="271" spans="3:6" s="34" customFormat="1"/>
    <row r="272" spans="3:6" s="34" customFormat="1"/>
    <row r="273" s="34" customFormat="1"/>
    <row r="274" s="34" customFormat="1"/>
    <row r="275" s="34" customFormat="1"/>
    <row r="276" s="34" customFormat="1"/>
    <row r="277" s="34" customFormat="1"/>
    <row r="278" s="34" customFormat="1"/>
    <row r="279" s="34" customFormat="1"/>
    <row r="280" s="34" customFormat="1"/>
    <row r="281" s="34" customFormat="1"/>
    <row r="282" s="34" customFormat="1"/>
    <row r="283" s="34" customFormat="1"/>
    <row r="284" s="34" customFormat="1"/>
    <row r="285" s="34" customFormat="1"/>
    <row r="286" s="34" customFormat="1"/>
    <row r="287" s="34" customFormat="1"/>
    <row r="288" s="34" customFormat="1"/>
    <row r="289" s="34" customFormat="1"/>
    <row r="290" s="34" customFormat="1"/>
    <row r="291" s="34" customFormat="1"/>
    <row r="292" s="34" customFormat="1"/>
    <row r="293" s="34" customFormat="1"/>
    <row r="294" s="34" customFormat="1"/>
    <row r="295" s="34" customFormat="1"/>
    <row r="296" s="34" customFormat="1"/>
    <row r="297" s="34" customFormat="1"/>
    <row r="298" s="34" customFormat="1"/>
  </sheetData>
  <autoFilter ref="AB37:AB63" xr:uid="{00000000-0009-0000-0000-000001000000}">
    <sortState xmlns:xlrd2="http://schemas.microsoft.com/office/spreadsheetml/2017/richdata2" ref="AB7:AB71">
      <sortCondition ref="AB6:AB71"/>
    </sortState>
  </autoFilter>
  <mergeCells count="10">
    <mergeCell ref="H5:K17"/>
    <mergeCell ref="C70:C99"/>
    <mergeCell ref="C230:C259"/>
    <mergeCell ref="C198:C227"/>
    <mergeCell ref="B3:F3"/>
    <mergeCell ref="C38:C67"/>
    <mergeCell ref="C134:C163"/>
    <mergeCell ref="C166:C195"/>
    <mergeCell ref="C102:C131"/>
    <mergeCell ref="C6:C35"/>
  </mergeCells>
  <dataValidations count="1">
    <dataValidation type="list" allowBlank="1" showInputMessage="1" showErrorMessage="1" sqref="O53" xr:uid="{00000000-0002-0000-0100-000000000000}">
      <formula1>AB39:AB64</formula1>
    </dataValidation>
  </dataValidations>
  <hyperlinks>
    <hyperlink ref="B3" location="Calcurator!C10" display="Find appropriate bitrate, then enter &quot;Bitrate&quot; column." xr:uid="{00000000-0004-0000-0100-000000000000}"/>
    <hyperlink ref="B3:F3" location="Calculator!A1" display="Find appropriate bitrate, then enter &quot;Bitrate&quot; column." xr:uid="{00000000-0004-0000-01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Calculator new</vt:lpstr>
      <vt:lpstr>H.265 Bitrate table (2)</vt:lpstr>
      <vt:lpstr>H.265 Bitrate table</vt:lpstr>
      <vt:lpstr>H.264 Bitrate table</vt:lpstr>
    </vt:vector>
  </TitlesOfParts>
  <Company>Panasonic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Liew Ngian Tsae</dc:creator>
  <cp:lastModifiedBy>PING, STEVEN CHONG_Yit</cp:lastModifiedBy>
  <dcterms:created xsi:type="dcterms:W3CDTF">2015-12-03T08:42:32Z</dcterms:created>
  <dcterms:modified xsi:type="dcterms:W3CDTF">2021-04-26T05:00:44Z</dcterms:modified>
</cp:coreProperties>
</file>